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44B6419D2A2E4FE6BE018872A6E0EAAB">'Feuille 1'!$C$45</definedName>
    <definedName name="PU_44B6419D2A2E4FE6BE018872A6E0EAAB">'Feuille 1'!$E$45</definedName>
    <definedName name="UNITE_44B6419D2A2E4FE6BE018872A6E0EAAB">'Feuille 1'!$D$45</definedName>
    <definedName name="CODE_44B6419D2A2E4FE6BE018872A6E0EAAB">'Feuille 1'!$A$45</definedName>
    <definedName name="DESI_44B6419D2A2E4FE6BE018872A6E0EAAB_\BO">'Feuille 1'!$B$45</definedName>
    <definedName name="QTE_63EF3FE910CB4D4C8A61EE5E26B7ECB0">'Feuille 1'!$C$46</definedName>
    <definedName name="PU_63EF3FE910CB4D4C8A61EE5E26B7ECB0">'Feuille 1'!$E$46</definedName>
    <definedName name="UNITE_63EF3FE910CB4D4C8A61EE5E26B7ECB0">'Feuille 1'!$D$46</definedName>
    <definedName name="CODE_63EF3FE910CB4D4C8A61EE5E26B7ECB0">'Feuille 1'!$A$46</definedName>
    <definedName name="DESI_63EF3FE910CB4D4C8A61EE5E26B7ECB0_\AR">'Feuille 1'!$B$46</definedName>
    <definedName name="CODE_156230D397D24CEA9A835A48ADF2E508">'Feuille 1'!$A$47</definedName>
    <definedName name="DESI_156230D397D24CEA9A835A48ADF2E508_\AR">'Feuille 1'!$B$47</definedName>
    <definedName name="QTE_156230D397D24CEA9A835A48ADF2E508">'Feuille 1'!$C$47</definedName>
    <definedName name="PU_156230D397D24CEA9A835A48ADF2E508">'Feuille 1'!$E$47</definedName>
    <definedName name="UNITE_156230D397D24CEA9A835A48ADF2E508">'Feuille 1'!$D$47</definedName>
    <definedName name="CODE_6680DF9A1B6E45EA850F7A0186C429F0">'Feuille 1'!$A$48</definedName>
    <definedName name="DESI_6680DF9A1B6E45EA850F7A0186C429F0_\AR">'Feuille 1'!$B$48</definedName>
    <definedName name="QTE_6680DF9A1B6E45EA850F7A0186C429F0">'Feuille 1'!$C$48</definedName>
    <definedName name="PU_6680DF9A1B6E45EA850F7A0186C429F0">'Feuille 1'!$E$48</definedName>
    <definedName name="UNITE_6680DF9A1B6E45EA850F7A0186C429F0">'Feuille 1'!$D$48</definedName>
    <definedName name="CODE_DA0E5BD524344F718142721B6A0ABFCB">'Feuille 1'!$A$49</definedName>
    <definedName name="DESI_DA0E5BD524344F718142721B6A0ABFCB_\AR">'Feuille 1'!$B$49</definedName>
    <definedName name="QTE_DA0E5BD524344F718142721B6A0ABFCB">'Feuille 1'!$C$49</definedName>
    <definedName name="PU_DA0E5BD524344F718142721B6A0ABFCB">'Feuille 1'!$E$49</definedName>
    <definedName name="UNITE_DA0E5BD524344F718142721B6A0ABFCB">'Feuille 1'!$D$49</definedName>
    <definedName name="CODE_6515337712724B5395278AD419D4A4EA">'Feuille 1'!$A$51</definedName>
    <definedName name="DESI_6515337712724B5395278AD419D4A4EA_\AR">'Feuille 1'!$B$51</definedName>
    <definedName name="QTE_6515337712724B5395278AD419D4A4EA">'Feuille 1'!$C$51</definedName>
    <definedName name="PU_6515337712724B5395278AD419D4A4EA">'Feuille 1'!$E$51</definedName>
    <definedName name="UNITE_6515337712724B5395278AD419D4A4EA">'Feuille 1'!$D$51</definedName>
    <definedName name="CODE_D398574AC5EA481F8AD07B1027E9DFEE">'Feuille 1'!$A$52</definedName>
    <definedName name="DESI_D398574AC5EA481F8AD07B1027E9DFEE_\AR">'Feuille 1'!$B$52</definedName>
    <definedName name="QTE_D398574AC5EA481F8AD07B1027E9DFEE">'Feuille 1'!$C$52</definedName>
    <definedName name="PU_D398574AC5EA481F8AD07B1027E9DFEE">'Feuille 1'!$E$52</definedName>
    <definedName name="UNITE_D398574AC5EA481F8AD07B1027E9DFEE">'Feuille 1'!$D$52</definedName>
    <definedName name="CODE_D9A52A85522C452483601F7A1E0189F6">'Feuille 1'!$A$53</definedName>
    <definedName name="DESI_D9A52A85522C452483601F7A1E0189F6_\AR">'Feuille 1'!$B$53</definedName>
    <definedName name="QTE_D9A52A85522C452483601F7A1E0189F6">'Feuille 1'!$C$53</definedName>
    <definedName name="PU_D9A52A85522C452483601F7A1E0189F6">'Feuille 1'!$E$53</definedName>
    <definedName name="UNITE_D9A52A85522C452483601F7A1E0189F6">'Feuille 1'!$D$53</definedName>
    <definedName name="CODE_714318E3A4DA4C7EB260A2792FEF63EA">'Feuille 1'!$A$55</definedName>
    <definedName name="DESI_714318E3A4DA4C7EB260A2792FEF63EA_\AR">'Feuille 1'!$B$55</definedName>
    <definedName name="QTE_714318E3A4DA4C7EB260A2792FEF63EA">'Feuille 1'!$C$55</definedName>
    <definedName name="PU_714318E3A4DA4C7EB260A2792FEF63EA">'Feuille 1'!$E$55</definedName>
    <definedName name="UNITE_714318E3A4DA4C7EB260A2792FEF63EA">'Feuille 1'!$D$55</definedName>
    <definedName name="CODE_0B73C6BCC2EA4EFAA18D72AC1D6208DC">'Feuille 1'!$A$56</definedName>
    <definedName name="DESI_0B73C6BCC2EA4EFAA18D72AC1D6208DC_\AR">'Feuille 1'!$B$56</definedName>
    <definedName name="QTE_0B73C6BCC2EA4EFAA18D72AC1D6208DC">'Feuille 1'!$C$56</definedName>
    <definedName name="PU_0B73C6BCC2EA4EFAA18D72AC1D6208DC">'Feuille 1'!$E$56</definedName>
    <definedName name="UNITE_0B73C6BCC2EA4EFAA18D72AC1D6208DC">'Feuille 1'!$D$56</definedName>
    <definedName name="CODE_A933E91911EB4FCEAB1CBCFF3E95FDFF">'Feuille 1'!$A$57</definedName>
    <definedName name="DESI_A933E91911EB4FCEAB1CBCFF3E95FDFF_\AR">'Feuille 1'!$B$57</definedName>
    <definedName name="QTE_A933E91911EB4FCEAB1CBCFF3E95FDFF">'Feuille 1'!$C$57</definedName>
    <definedName name="PU_A933E91911EB4FCEAB1CBCFF3E95FDFF">'Feuille 1'!$E$57</definedName>
    <definedName name="UNITE_A933E91911EB4FCEAB1CBCFF3E95FDFF">'Feuille 1'!$D$57</definedName>
    <definedName name="CODE_28E087E97E42455693DCB079E0E09933">'Feuille 1'!$A$58</definedName>
    <definedName name="DESI_28E087E97E42455693DCB079E0E09933_\AR">'Feuille 1'!$B$58</definedName>
    <definedName name="QTE_28E087E97E42455693DCB079E0E09933">'Feuille 1'!$C$58</definedName>
    <definedName name="PU_28E087E97E42455693DCB079E0E09933">'Feuille 1'!$E$58</definedName>
    <definedName name="UNITE_28E087E97E42455693DCB079E0E09933">'Feuille 1'!$D$58</definedName>
    <definedName name="CODE_7B39A69ED04440E09263EDFBB0D1395D">'Feuille 1'!$A$59</definedName>
    <definedName name="DESI_7B39A69ED04440E09263EDFBB0D1395D_\AR">'Feuille 1'!$B$59</definedName>
    <definedName name="QTE_7B39A69ED04440E09263EDFBB0D1395D">'Feuille 1'!$C$59</definedName>
    <definedName name="PU_7B39A69ED04440E09263EDFBB0D1395D">'Feuille 1'!$E$59</definedName>
    <definedName name="UNITE_7B39A69ED04440E09263EDFBB0D1395D">'Feuille 1'!$D$59</definedName>
    <definedName name="CODE_5E19A29FEDD2498D9B24563F4C7B33DC">'Feuille 1'!$A$60</definedName>
    <definedName name="DESI_5E19A29FEDD2498D9B24563F4C7B33DC_\AR">'Feuille 1'!$B$60</definedName>
    <definedName name="QTE_5E19A29FEDD2498D9B24563F4C7B33DC">'Feuille 1'!$C$60</definedName>
    <definedName name="PU_5E19A29FEDD2498D9B24563F4C7B33DC">'Feuille 1'!$E$60</definedName>
    <definedName name="UNITE_5E19A29FEDD2498D9B24563F4C7B33DC">'Feuille 1'!$D$60</definedName>
    <definedName name="CODE_6F5EF6A066444D8B831BC8AC3516C537">'Feuille 1'!$A$61</definedName>
    <definedName name="DESI_6F5EF6A066444D8B831BC8AC3516C537_\AR">'Feuille 1'!$B$61</definedName>
    <definedName name="QTE_6F5EF6A066444D8B831BC8AC3516C537">'Feuille 1'!$C$61</definedName>
    <definedName name="PU_6F5EF6A066444D8B831BC8AC3516C537">'Feuille 1'!$E$61</definedName>
    <definedName name="UNITE_6F5EF6A066444D8B831BC8AC3516C537">'Feuille 1'!$D$61</definedName>
    <definedName name="CODE_C9834C469895490AA7D636283DD64430">'Feuille 1'!$A$62</definedName>
    <definedName name="DESI_C9834C469895490AA7D636283DD64430_\AR">'Feuille 1'!$B$62</definedName>
    <definedName name="QTE_C9834C469895490AA7D636283DD64430">'Feuille 1'!$C$62</definedName>
    <definedName name="PU_C9834C469895490AA7D636283DD64430">'Feuille 1'!$E$62</definedName>
    <definedName name="UNITE_C9834C469895490AA7D636283DD64430">'Feuille 1'!$D$62</definedName>
    <definedName name="CODE_DB48A42493ED419180F42DE970255F58">'Feuille 1'!$A$64</definedName>
    <definedName name="DESI_DB48A42493ED419180F42DE970255F58_\AR">'Feuille 1'!$B$64</definedName>
    <definedName name="QTE_DB48A42493ED419180F42DE970255F58">'Feuille 1'!$C$64</definedName>
    <definedName name="PU_DB48A42493ED419180F42DE970255F58">'Feuille 1'!$E$64</definedName>
    <definedName name="UNITE_DB48A42493ED419180F42DE970255F58">'Feuille 1'!$D$64</definedName>
    <definedName name="CODE_BABCA61935D34D7791F62BADCCB14BD2">'Feuille 1'!$A$65</definedName>
    <definedName name="DESI_BABCA61935D34D7791F62BADCCB14BD2_\AR">'Feuille 1'!$B$65</definedName>
    <definedName name="QTE_BABCA61935D34D7791F62BADCCB14BD2">'Feuille 1'!$C$65</definedName>
    <definedName name="PU_BABCA61935D34D7791F62BADCCB14BD2">'Feuille 1'!$E$65</definedName>
    <definedName name="UNITE_BABCA61935D34D7791F62BADCCB14BD2">'Feuille 1'!$D$65</definedName>
    <definedName name="CODE_3EBE4C8D88F140C292A73B679E3C2C0A">'Feuille 1'!$A$66</definedName>
    <definedName name="DESI_3EBE4C8D88F140C292A73B679E3C2C0A_\AR">'Feuille 1'!$B$66</definedName>
    <definedName name="QTE_3EBE4C8D88F140C292A73B679E3C2C0A">'Feuille 1'!$C$66</definedName>
    <definedName name="PU_3EBE4C8D88F140C292A73B679E3C2C0A">'Feuille 1'!$E$66</definedName>
    <definedName name="UNITE_3EBE4C8D88F140C292A73B679E3C2C0A">'Feuille 1'!$D$66</definedName>
    <definedName name="CODE_671691B0541D43D3A077B6B604CC88F2">'Feuille 1'!$A$67</definedName>
    <definedName name="DESI_671691B0541D43D3A077B6B604CC88F2_\AR">'Feuille 1'!$B$67</definedName>
    <definedName name="QTE_671691B0541D43D3A077B6B604CC88F2">'Feuille 1'!$C$67</definedName>
    <definedName name="PU_671691B0541D43D3A077B6B604CC88F2">'Feuille 1'!$E$67</definedName>
    <definedName name="UNITE_671691B0541D43D3A077B6B604CC88F2">'Feuille 1'!$D$67</definedName>
    <definedName name="CODE_5535AD1227F64E3788139991EE2D15BB">'Feuille 1'!$A$68</definedName>
    <definedName name="DESI_5535AD1227F64E3788139991EE2D15BB_\AR">'Feuille 1'!$B$68</definedName>
    <definedName name="QTE_5535AD1227F64E3788139991EE2D15BB">'Feuille 1'!$C$68</definedName>
    <definedName name="PU_5535AD1227F64E3788139991EE2D15BB">'Feuille 1'!$E$68</definedName>
    <definedName name="UNITE_5535AD1227F64E3788139991EE2D15BB">'Feuille 1'!$D$68</definedName>
    <definedName name="CODE_E91945F729E442DFB5630BFD35A10742">'Feuille 1'!$A$69</definedName>
    <definedName name="DESI_E91945F729E442DFB5630BFD35A10742_\AR">'Feuille 1'!$B$69</definedName>
    <definedName name="QTE_E91945F729E442DFB5630BFD35A10742">'Feuille 1'!$C$69</definedName>
    <definedName name="PU_E91945F729E442DFB5630BFD35A10742">'Feuille 1'!$E$69</definedName>
    <definedName name="UNITE_E91945F729E442DFB5630BFD35A10742">'Feuille 1'!$D$69</definedName>
    <definedName name="CODE_B66CEAFF9A5647948D61A442689A6285">'Feuille 1'!$A$70</definedName>
    <definedName name="DESI_B66CEAFF9A5647948D61A442689A6285_\AR">'Feuille 1'!$B$70</definedName>
    <definedName name="QTE_B66CEAFF9A5647948D61A442689A6285">'Feuille 1'!$C$70</definedName>
    <definedName name="PU_B66CEAFF9A5647948D61A442689A6285">'Feuille 1'!$E$70</definedName>
    <definedName name="UNITE_B66CEAFF9A5647948D61A442689A6285">'Feuille 1'!$D$70</definedName>
    <definedName name="CODE_7DA6D84657874BC791160DD0CB8A08C9">'Feuille 1'!$A$71</definedName>
    <definedName name="DESI_7DA6D84657874BC791160DD0CB8A08C9_\AR">'Feuille 1'!$B$71</definedName>
    <definedName name="QTE_7DA6D84657874BC791160DD0CB8A08C9">'Feuille 1'!$C$71</definedName>
    <definedName name="PU_7DA6D84657874BC791160DD0CB8A08C9">'Feuille 1'!$E$71</definedName>
    <definedName name="UNITE_7DA6D84657874BC791160DD0CB8A08C9">'Feuille 1'!$D$71</definedName>
    <definedName name="CODE_EF4D6908AF6941B48B6900619F695C7B">'Feuille 1'!$A$72</definedName>
    <definedName name="DESI_EF4D6908AF6941B48B6900619F695C7B_\AR">'Feuille 1'!$B$72</definedName>
    <definedName name="QTE_EF4D6908AF6941B48B6900619F695C7B">'Feuille 1'!$C$72</definedName>
    <definedName name="PU_EF4D6908AF6941B48B6900619F695C7B">'Feuille 1'!$E$72</definedName>
    <definedName name="UNITE_EF4D6908AF6941B48B6900619F695C7B">'Feuille 1'!$D$72</definedName>
    <definedName name="CODE_AC5A790E81CE43A5AF05BB62E3632C9C">'Feuille 1'!$A$74</definedName>
    <definedName name="DESI_AC5A790E81CE43A5AF05BB62E3632C9C_\AR">'Feuille 1'!$B$74</definedName>
    <definedName name="QTE_AC5A790E81CE43A5AF05BB62E3632C9C">'Feuille 1'!$C$74</definedName>
    <definedName name="PU_AC5A790E81CE43A5AF05BB62E3632C9C">'Feuille 1'!$E$74</definedName>
    <definedName name="UNITE_AC5A790E81CE43A5AF05BB62E3632C9C">'Feuille 1'!$D$74</definedName>
    <definedName name="CODE_6AD9F5A5F2E84FE6BD17B81CFE547E23">'Feuille 1'!$A$75</definedName>
    <definedName name="DESI_6AD9F5A5F2E84FE6BD17B81CFE547E23_\AR">'Feuille 1'!$B$75</definedName>
    <definedName name="QTE_6AD9F5A5F2E84FE6BD17B81CFE547E23">'Feuille 1'!$C$75</definedName>
    <definedName name="PU_6AD9F5A5F2E84FE6BD17B81CFE547E23">'Feuille 1'!$E$75</definedName>
    <definedName name="UNITE_6AD9F5A5F2E84FE6BD17B81CFE547E23">'Feuille 1'!$D$75</definedName>
    <definedName name="CODE_E1225E0BBA534ECF8B7B507D0F402E04">'Feuille 1'!$A$76</definedName>
    <definedName name="DESI_E1225E0BBA534ECF8B7B507D0F402E04_\AR">'Feuille 1'!$B$76</definedName>
    <definedName name="QTE_E1225E0BBA534ECF8B7B507D0F402E04">'Feuille 1'!$C$76</definedName>
    <definedName name="PU_E1225E0BBA534ECF8B7B507D0F402E04">'Feuille 1'!$E$76</definedName>
    <definedName name="UNITE_E1225E0BBA534ECF8B7B507D0F402E04">'Feuille 1'!$D$76</definedName>
    <definedName name="CODE_B08B699C72A84A6EB5212D49BB5A6631">'Feuille 1'!$A$77</definedName>
    <definedName name="DESI_B08B699C72A84A6EB5212D49BB5A6631_\AR">'Feuille 1'!$B$77</definedName>
    <definedName name="QTE_B08B699C72A84A6EB5212D49BB5A6631">'Feuille 1'!$C$77</definedName>
    <definedName name="PU_B08B699C72A84A6EB5212D49BB5A6631">'Feuille 1'!$E$77</definedName>
    <definedName name="UNITE_B08B699C72A84A6EB5212D49BB5A6631">'Feuille 1'!$D$77</definedName>
    <definedName name="CODE_11E1793BF1744BA6BAD7C99244F3CE3E">'Feuille 1'!$A$78</definedName>
    <definedName name="DESI_11E1793BF1744BA6BAD7C99244F3CE3E_\AR">'Feuille 1'!$B$78</definedName>
    <definedName name="QTE_11E1793BF1744BA6BAD7C99244F3CE3E">'Feuille 1'!$C$78</definedName>
    <definedName name="PU_11E1793BF1744BA6BAD7C99244F3CE3E">'Feuille 1'!$E$78</definedName>
    <definedName name="UNITE_11E1793BF1744BA6BAD7C99244F3CE3E">'Feuille 1'!$D$78</definedName>
    <definedName name="CODE_668AA8F10A074B54924D0938B6D09338">'Feuille 1'!$A$79</definedName>
    <definedName name="DESI_668AA8F10A074B54924D0938B6D09338_\AR">'Feuille 1'!$B$79</definedName>
    <definedName name="QTE_668AA8F10A074B54924D0938B6D09338">'Feuille 1'!$C$79</definedName>
    <definedName name="PU_668AA8F10A074B54924D0938B6D09338">'Feuille 1'!$E$79</definedName>
    <definedName name="UNITE_668AA8F10A074B54924D0938B6D09338">'Feuille 1'!$D$79</definedName>
    <definedName name="CODE_BC23DF71370340DABC626B2B0CD3C4AD">'Feuille 1'!$A$80</definedName>
    <definedName name="DESI_BC23DF71370340DABC626B2B0CD3C4AD_\AR">'Feuille 1'!$B$80</definedName>
    <definedName name="QTE_BC23DF71370340DABC626B2B0CD3C4AD">'Feuille 1'!$C$80</definedName>
    <definedName name="PU_BC23DF71370340DABC626B2B0CD3C4AD">'Feuille 1'!$E$80</definedName>
    <definedName name="UNITE_BC23DF71370340DABC626B2B0CD3C4AD">'Feuille 1'!$D$80</definedName>
    <definedName name="CODE_C6654DE53E7B4D76A1513E549581AC4E">'Feuille 1'!$A$82</definedName>
    <definedName name="DESI_C6654DE53E7B4D76A1513E549581AC4E_\AR">'Feuille 1'!$B$82</definedName>
    <definedName name="QTE_C6654DE53E7B4D76A1513E549581AC4E">'Feuille 1'!$C$82</definedName>
    <definedName name="PU_C6654DE53E7B4D76A1513E549581AC4E">'Feuille 1'!$E$82</definedName>
    <definedName name="UNITE_C6654DE53E7B4D76A1513E549581AC4E">'Feuille 1'!$D$82</definedName>
    <definedName name="CODE_FEF4A010714B4762A30D27867CF8C5B0">'Feuille 1'!$A$83</definedName>
    <definedName name="DESI_FEF4A010714B4762A30D27867CF8C5B0_\AR">'Feuille 1'!$B$83</definedName>
    <definedName name="QTE_FEF4A010714B4762A30D27867CF8C5B0">'Feuille 1'!$C$83</definedName>
    <definedName name="PU_FEF4A010714B4762A30D27867CF8C5B0">'Feuille 1'!$E$83</definedName>
    <definedName name="UNITE_FEF4A010714B4762A30D27867CF8C5B0">'Feuille 1'!$D$83</definedName>
    <definedName name="CODE_FD0D6BA9DB0745879B94CC2ECADAEDE1">'Feuille 1'!$A$84</definedName>
    <definedName name="DESI_FD0D6BA9DB0745879B94CC2ECADAEDE1_\AR">'Feuille 1'!$B$84</definedName>
    <definedName name="QTE_FD0D6BA9DB0745879B94CC2ECADAEDE1">'Feuille 1'!$C$84</definedName>
    <definedName name="PU_FD0D6BA9DB0745879B94CC2ECADAEDE1">'Feuille 1'!$E$84</definedName>
    <definedName name="UNITE_FD0D6BA9DB0745879B94CC2ECADAEDE1">'Feuille 1'!$D$84</definedName>
    <definedName name="CODE_E4555C61D98544B8A0447C30970D9FF4">'Feuille 1'!$A$85</definedName>
    <definedName name="DESI_E4555C61D98544B8A0447C30970D9FF4_\AR">'Feuille 1'!$B$85</definedName>
    <definedName name="QTE_E4555C61D98544B8A0447C30970D9FF4">'Feuille 1'!$C$85</definedName>
    <definedName name="PU_E4555C61D98544B8A0447C30970D9FF4">'Feuille 1'!$E$85</definedName>
    <definedName name="UNITE_E4555C61D98544B8A0447C30970D9FF4">'Feuille 1'!$D$85</definedName>
    <definedName name="CODE_62A8AEC2A53144BDA5036AF89109FCCB">'Feuille 1'!$A$86</definedName>
    <definedName name="DESI_62A8AEC2A53144BDA5036AF89109FCCB_\AR">'Feuille 1'!$B$86</definedName>
    <definedName name="QTE_62A8AEC2A53144BDA5036AF89109FCCB">'Feuille 1'!$C$86</definedName>
    <definedName name="PU_62A8AEC2A53144BDA5036AF89109FCCB">'Feuille 1'!$E$86</definedName>
    <definedName name="UNITE_62A8AEC2A53144BDA5036AF89109FCCB">'Feuille 1'!$D$86</definedName>
    <definedName name="CODE_06AF1D9304094DC887417A8814F976F2">'Feuille 1'!$A$87</definedName>
    <definedName name="DESI_06AF1D9304094DC887417A8814F976F2_\AR">'Feuille 1'!$B$87</definedName>
    <definedName name="QTE_06AF1D9304094DC887417A8814F976F2">'Feuille 1'!$C$87</definedName>
    <definedName name="PU_06AF1D9304094DC887417A8814F976F2">'Feuille 1'!$E$87</definedName>
    <definedName name="UNITE_06AF1D9304094DC887417A8814F976F2">'Feuille 1'!$D$87</definedName>
    <definedName name="CODE_F558F519639346918531ADB78FD567D8">'Feuille 1'!$A$88</definedName>
    <definedName name="DESI_F558F519639346918531ADB78FD567D8_\AR">'Feuille 1'!$B$88</definedName>
    <definedName name="QTE_F558F519639346918531ADB78FD567D8">'Feuille 1'!$C$88</definedName>
    <definedName name="PU_F558F519639346918531ADB78FD567D8">'Feuille 1'!$E$88</definedName>
    <definedName name="UNITE_F558F519639346918531ADB78FD567D8">'Feuille 1'!$D$88</definedName>
    <definedName name="CODE_454B0209EDD444E6AA970184A9672415">'Feuille 1'!$A$90</definedName>
    <definedName name="DESI_454B0209EDD444E6AA970184A9672415_\AR">'Feuille 1'!$B$90</definedName>
    <definedName name="QTE_454B0209EDD444E6AA970184A9672415">'Feuille 1'!$C$90</definedName>
    <definedName name="PU_454B0209EDD444E6AA970184A9672415">'Feuille 1'!$E$90</definedName>
    <definedName name="UNITE_454B0209EDD444E6AA970184A9672415">'Feuille 1'!$D$90</definedName>
    <definedName name="CODE_1DA0E632C6244E47B6BFBABA8D97014E">'Feuille 1'!$A$91</definedName>
    <definedName name="DESI_1DA0E632C6244E47B6BFBABA8D97014E_\AR">'Feuille 1'!$B$91</definedName>
    <definedName name="QTE_1DA0E632C6244E47B6BFBABA8D97014E">'Feuille 1'!$C$91</definedName>
    <definedName name="PU_1DA0E632C6244E47B6BFBABA8D97014E">'Feuille 1'!$E$91</definedName>
    <definedName name="UNITE_1DA0E632C6244E47B6BFBABA8D97014E">'Feuille 1'!$D$91</definedName>
    <definedName name="CODE_70285B3C2CE9427090B65107204ED2FF">'Feuille 1'!$A$92</definedName>
    <definedName name="DESI_70285B3C2CE9427090B65107204ED2FF_\AR">'Feuille 1'!$B$92</definedName>
    <definedName name="QTE_70285B3C2CE9427090B65107204ED2FF">'Feuille 1'!$C$92</definedName>
    <definedName name="PU_70285B3C2CE9427090B65107204ED2FF">'Feuille 1'!$E$92</definedName>
    <definedName name="UNITE_70285B3C2CE9427090B65107204ED2FF">'Feuille 1'!$D$92</definedName>
    <definedName name="CODE_D4A16F9FFE804370BFD6F205F6F7A313">'Feuille 1'!$A$93</definedName>
    <definedName name="DESI_D4A16F9FFE804370BFD6F205F6F7A313_\AR">'Feuille 1'!$B$93</definedName>
    <definedName name="QTE_D4A16F9FFE804370BFD6F205F6F7A313">'Feuille 1'!$C$93</definedName>
    <definedName name="PU_D4A16F9FFE804370BFD6F205F6F7A313">'Feuille 1'!$E$93</definedName>
    <definedName name="UNITE_D4A16F9FFE804370BFD6F205F6F7A313">'Feuille 1'!$D$93</definedName>
    <definedName name="CODE_D0A39F0D77F54705AE018671B9275453">'Feuille 1'!$A$94</definedName>
    <definedName name="DESI_D0A39F0D77F54705AE018671B9275453_\AR">'Feuille 1'!$B$94</definedName>
    <definedName name="QTE_D0A39F0D77F54705AE018671B9275453">'Feuille 1'!$C$94</definedName>
    <definedName name="PU_D0A39F0D77F54705AE018671B9275453">'Feuille 1'!$E$94</definedName>
    <definedName name="UNITE_D0A39F0D77F54705AE018671B9275453">'Feuille 1'!$D$94</definedName>
    <definedName name="CODE_41DF632D6C7B408DA87D33F4EA96DB27">'Feuille 1'!$A$96</definedName>
    <definedName name="DESI_41DF632D6C7B408DA87D33F4EA96DB27_\AR">'Feuille 1'!$B$96</definedName>
    <definedName name="QTE_41DF632D6C7B408DA87D33F4EA96DB27">'Feuille 1'!$C$96</definedName>
    <definedName name="PU_41DF632D6C7B408DA87D33F4EA96DB27">'Feuille 1'!$E$96</definedName>
    <definedName name="UNITE_41DF632D6C7B408DA87D33F4EA96DB27">'Feuille 1'!$D$96</definedName>
    <definedName name="CODE_5188DF5518094EA785114AABCFB787FA">'Feuille 1'!$A$97</definedName>
    <definedName name="DESI_5188DF5518094EA785114AABCFB787FA_\AR">'Feuille 1'!$B$97</definedName>
    <definedName name="QTE_5188DF5518094EA785114AABCFB787FA">'Feuille 1'!$C$97</definedName>
    <definedName name="PU_5188DF5518094EA785114AABCFB787FA">'Feuille 1'!$E$97</definedName>
    <definedName name="UNITE_5188DF5518094EA785114AABCFB787FA">'Feuille 1'!$D$97</definedName>
    <definedName name="CODE_9F90B85E15654F5281CE31C6EE1C03E9">'Feuille 1'!$A$98</definedName>
    <definedName name="DESI_9F90B85E15654F5281CE31C6EE1C03E9_\AR">'Feuille 1'!$B$98</definedName>
    <definedName name="QTE_9F90B85E15654F5281CE31C6EE1C03E9">'Feuille 1'!$C$98</definedName>
    <definedName name="PU_9F90B85E15654F5281CE31C6EE1C03E9">'Feuille 1'!$E$98</definedName>
    <definedName name="UNITE_9F90B85E15654F5281CE31C6EE1C03E9">'Feuille 1'!$D$98</definedName>
    <definedName name="CODE_5EEBB25BEADE41CBBD05F224698E4744">'Feuille 1'!$A$99</definedName>
    <definedName name="DESI_5EEBB25BEADE41CBBD05F224698E4744_\AR">'Feuille 1'!$B$99</definedName>
    <definedName name="QTE_5EEBB25BEADE41CBBD05F224698E4744">'Feuille 1'!$C$99</definedName>
    <definedName name="PU_5EEBB25BEADE41CBBD05F224698E4744">'Feuille 1'!$E$99</definedName>
    <definedName name="UNITE_5EEBB25BEADE41CBBD05F224698E4744">'Feuille 1'!$D$99</definedName>
    <definedName name="CODE_163061C08652498E8CB626C04A8C21AC">'Feuille 1'!$A$100</definedName>
    <definedName name="DESI_163061C08652498E8CB626C04A8C21AC_\AR">'Feuille 1'!$B$100</definedName>
    <definedName name="QTE_163061C08652498E8CB626C04A8C21AC">'Feuille 1'!$C$100</definedName>
    <definedName name="PU_163061C08652498E8CB626C04A8C21AC">'Feuille 1'!$E$100</definedName>
    <definedName name="UNITE_163061C08652498E8CB626C04A8C21AC">'Feuille 1'!$D$100</definedName>
    <definedName name="CODE_76B0FBA3C1C64D9082ADA171F88A42C3">'Feuille 1'!$A$101</definedName>
    <definedName name="DESI_76B0FBA3C1C64D9082ADA171F88A42C3_\AR">'Feuille 1'!$B$101</definedName>
    <definedName name="QTE_76B0FBA3C1C64D9082ADA171F88A42C3">'Feuille 1'!$C$101</definedName>
    <definedName name="PU_76B0FBA3C1C64D9082ADA171F88A42C3">'Feuille 1'!$E$101</definedName>
    <definedName name="UNITE_76B0FBA3C1C64D9082ADA171F88A42C3">'Feuille 1'!$D$101</definedName>
    <definedName name="CODE_6B8281F17355424CBFA9DA0E63A0F53E">'Feuille 1'!$A$102</definedName>
    <definedName name="DESI_6B8281F17355424CBFA9DA0E63A0F53E_\AR">'Feuille 1'!$B$102</definedName>
    <definedName name="QTE_6B8281F17355424CBFA9DA0E63A0F53E">'Feuille 1'!$C$102</definedName>
    <definedName name="PU_6B8281F17355424CBFA9DA0E63A0F53E">'Feuille 1'!$E$102</definedName>
    <definedName name="UNITE_6B8281F17355424CBFA9DA0E63A0F53E">'Feuille 1'!$D$102</definedName>
    <definedName name="CODE_682016248CD84B549304BB5CE97AE20D">'Feuille 1'!$A$103</definedName>
    <definedName name="DESI_682016248CD84B549304BB5CE97AE20D_\AR">'Feuille 1'!$B$103</definedName>
    <definedName name="QTE_682016248CD84B549304BB5CE97AE20D">'Feuille 1'!$C$103</definedName>
    <definedName name="PU_682016248CD84B549304BB5CE97AE20D">'Feuille 1'!$E$103</definedName>
    <definedName name="UNITE_682016248CD84B549304BB5CE97AE20D">'Feuille 1'!$D$103</definedName>
    <definedName name="CODE_B738FA25B8D24939952BC5A57AF6F93D">'Feuille 1'!$A$104</definedName>
    <definedName name="DESI_B738FA25B8D24939952BC5A57AF6F93D_\AR">'Feuille 1'!$B$104</definedName>
    <definedName name="QTE_B738FA25B8D24939952BC5A57AF6F93D">'Feuille 1'!$C$104</definedName>
    <definedName name="PU_B738FA25B8D24939952BC5A57AF6F93D">'Feuille 1'!$E$104</definedName>
    <definedName name="UNITE_B738FA25B8D24939952BC5A57AF6F93D">'Feuille 1'!$D$104</definedName>
    <definedName name="CODE_3926B2F7C9904532A013F1E1B940AF18">'Feuille 1'!$A$105</definedName>
    <definedName name="DESI_3926B2F7C9904532A013F1E1B940AF18_\AR">'Feuille 1'!$B$105</definedName>
    <definedName name="QTE_3926B2F7C9904532A013F1E1B940AF18">'Feuille 1'!$C$105</definedName>
    <definedName name="PU_3926B2F7C9904532A013F1E1B940AF18">'Feuille 1'!$E$105</definedName>
    <definedName name="UNITE_3926B2F7C9904532A013F1E1B940AF18">'Feuille 1'!$D$105</definedName>
    <definedName name="CODE_E2CC642A3B1141ACB8C61E588A92E716">'Feuille 1'!$A$106</definedName>
    <definedName name="DESI_E2CC642A3B1141ACB8C61E588A92E716_\AR">'Feuille 1'!$B$106</definedName>
    <definedName name="QTE_E2CC642A3B1141ACB8C61E588A92E716">'Feuille 1'!$C$106</definedName>
    <definedName name="PU_E2CC642A3B1141ACB8C61E588A92E716">'Feuille 1'!$E$106</definedName>
    <definedName name="UNITE_E2CC642A3B1141ACB8C61E588A92E716">'Feuille 1'!$D$106</definedName>
    <definedName name="CODE_7CDA0459DDFD45529EFA91A14F4B62E4">'Feuille 1'!$A$107</definedName>
    <definedName name="DESI_7CDA0459DDFD45529EFA91A14F4B62E4_\AR">'Feuille 1'!$B$107</definedName>
    <definedName name="QTE_7CDA0459DDFD45529EFA91A14F4B62E4">'Feuille 1'!$C$107</definedName>
    <definedName name="PU_7CDA0459DDFD45529EFA91A14F4B62E4">'Feuille 1'!$E$107</definedName>
    <definedName name="UNITE_7CDA0459DDFD45529EFA91A14F4B62E4">'Feuille 1'!$D$107</definedName>
    <definedName name="CODE_ADEC178131A848CA8C071D75E27C512B">'Feuille 1'!$A$108</definedName>
    <definedName name="DESI_ADEC178131A848CA8C071D75E27C512B_\AR">'Feuille 1'!$B$108</definedName>
    <definedName name="QTE_ADEC178131A848CA8C071D75E27C512B">'Feuille 1'!$C$108</definedName>
    <definedName name="PU_ADEC178131A848CA8C071D75E27C512B">'Feuille 1'!$E$108</definedName>
    <definedName name="UNITE_ADEC178131A848CA8C071D75E27C512B">'Feuille 1'!$D$108</definedName>
    <definedName name="CODE_CA64481D69B04144BBE97CF1880E280A">'Feuille 1'!$A$110</definedName>
    <definedName name="DESI_CA64481D69B04144BBE97CF1880E280A_\AR">'Feuille 1'!$B$110</definedName>
    <definedName name="QTE_CA64481D69B04144BBE97CF1880E280A">'Feuille 1'!$C$110</definedName>
    <definedName name="PU_CA64481D69B04144BBE97CF1880E280A">'Feuille 1'!$E$110</definedName>
    <definedName name="UNITE_CA64481D69B04144BBE97CF1880E280A">'Feuille 1'!$D$110</definedName>
    <definedName name="CODE_DD9B8E5E08D24B4AB617B6ABE13657C9">'Feuille 1'!$A$111</definedName>
    <definedName name="DESI_DD9B8E5E08D24B4AB617B6ABE13657C9_\AR">'Feuille 1'!$B$111</definedName>
    <definedName name="QTE_DD9B8E5E08D24B4AB617B6ABE13657C9">'Feuille 1'!$C$111</definedName>
    <definedName name="PU_DD9B8E5E08D24B4AB617B6ABE13657C9">'Feuille 1'!$E$111</definedName>
    <definedName name="UNITE_DD9B8E5E08D24B4AB617B6ABE13657C9">'Feuille 1'!$D$111</definedName>
    <definedName name="CODE_1CF6E7A8135C44308D9D6371E5F68110">'Feuille 1'!$A$112</definedName>
    <definedName name="DESI_1CF6E7A8135C44308D9D6371E5F68110_\AR">'Feuille 1'!$B$112</definedName>
    <definedName name="QTE_1CF6E7A8135C44308D9D6371E5F68110">'Feuille 1'!$C$112</definedName>
    <definedName name="PU_1CF6E7A8135C44308D9D6371E5F68110">'Feuille 1'!$E$112</definedName>
    <definedName name="UNITE_1CF6E7A8135C44308D9D6371E5F68110">'Feuille 1'!$D$112</definedName>
    <definedName name="CODE_0941F17DD0B04C76BED8CFB5E2173018">'Feuille 1'!$A$113</definedName>
    <definedName name="DESI_0941F17DD0B04C76BED8CFB5E2173018_\AR">'Feuille 1'!$B$113</definedName>
    <definedName name="QTE_0941F17DD0B04C76BED8CFB5E2173018">'Feuille 1'!$C$113</definedName>
    <definedName name="PU_0941F17DD0B04C76BED8CFB5E2173018">'Feuille 1'!$E$113</definedName>
    <definedName name="UNITE_0941F17DD0B04C76BED8CFB5E2173018">'Feuille 1'!$D$113</definedName>
    <definedName name="CODE_25CD51AE7E694E1982ABD463271E1393">'Feuille 1'!$A$114</definedName>
    <definedName name="DESI_25CD51AE7E694E1982ABD463271E1393_\AR">'Feuille 1'!$B$114</definedName>
    <definedName name="QTE_25CD51AE7E694E1982ABD463271E1393">'Feuille 1'!$C$114</definedName>
    <definedName name="PU_25CD51AE7E694E1982ABD463271E1393">'Feuille 1'!$E$114</definedName>
    <definedName name="UNITE_25CD51AE7E694E1982ABD463271E1393">'Feuille 1'!$D$114</definedName>
    <definedName name="CODE_B6A5B53C7B1747C192B8A11F78E4ECF9">'Feuille 1'!$A$115</definedName>
    <definedName name="DESI_B6A5B53C7B1747C192B8A11F78E4ECF9_\AR">'Feuille 1'!$B$115</definedName>
    <definedName name="QTE_B6A5B53C7B1747C192B8A11F78E4ECF9">'Feuille 1'!$C$115</definedName>
    <definedName name="PU_B6A5B53C7B1747C192B8A11F78E4ECF9">'Feuille 1'!$E$115</definedName>
    <definedName name="UNITE_B6A5B53C7B1747C192B8A11F78E4ECF9">'Feuille 1'!$D$115</definedName>
    <definedName name="CODE_331F5C24D91149C5BE6B38238559F099">'Feuille 1'!$A$116</definedName>
    <definedName name="DESI_331F5C24D91149C5BE6B38238559F099_\AR">'Feuille 1'!$B$116</definedName>
    <definedName name="QTE_331F5C24D91149C5BE6B38238559F099">'Feuille 1'!$C$116</definedName>
    <definedName name="PU_331F5C24D91149C5BE6B38238559F099">'Feuille 1'!$E$116</definedName>
    <definedName name="UNITE_331F5C24D91149C5BE6B38238559F099">'Feuille 1'!$D$116</definedName>
    <definedName name="CODE_FD6FC44AA4DA4382A61961B44A8AB70A">'Feuille 1'!$A$117</definedName>
    <definedName name="DESI_FD6FC44AA4DA4382A61961B44A8AB70A_\AR">'Feuille 1'!$B$117</definedName>
    <definedName name="QTE_FD6FC44AA4DA4382A61961B44A8AB70A">'Feuille 1'!$C$117</definedName>
    <definedName name="PU_FD6FC44AA4DA4382A61961B44A8AB70A">'Feuille 1'!$E$117</definedName>
    <definedName name="UNITE_FD6FC44AA4DA4382A61961B44A8AB70A">'Feuille 1'!$D$117</definedName>
    <definedName name="CODE_377907F67A2243B68CD270EFBFF8573D">'Feuille 1'!$A$118</definedName>
    <definedName name="DESI_377907F67A2243B68CD270EFBFF8573D_\AR">'Feuille 1'!$B$118</definedName>
    <definedName name="QTE_377907F67A2243B68CD270EFBFF8573D">'Feuille 1'!$C$118</definedName>
    <definedName name="PU_377907F67A2243B68CD270EFBFF8573D">'Feuille 1'!$E$118</definedName>
    <definedName name="UNITE_377907F67A2243B68CD270EFBFF8573D">'Feuille 1'!$D$118</definedName>
    <definedName name="CODE_085DAB900204409A9AFF23477139129C">'Feuille 1'!$A$119</definedName>
    <definedName name="DESI_085DAB900204409A9AFF23477139129C_\AR">'Feuille 1'!$B$119</definedName>
    <definedName name="QTE_085DAB900204409A9AFF23477139129C">'Feuille 1'!$C$119</definedName>
    <definedName name="PU_085DAB900204409A9AFF23477139129C">'Feuille 1'!$E$119</definedName>
    <definedName name="UNITE_085DAB900204409A9AFF23477139129C">'Feuille 1'!$D$119</definedName>
    <definedName name="CODE_5B23D6185C0E4AF8A8419A639C6CE7EC">'Feuille 1'!$A$120</definedName>
    <definedName name="DESI_5B23D6185C0E4AF8A8419A639C6CE7EC_\AR">'Feuille 1'!$B$120</definedName>
    <definedName name="QTE_5B23D6185C0E4AF8A8419A639C6CE7EC">'Feuille 1'!$C$120</definedName>
    <definedName name="PU_5B23D6185C0E4AF8A8419A639C6CE7EC">'Feuille 1'!$E$120</definedName>
    <definedName name="UNITE_5B23D6185C0E4AF8A8419A639C6CE7EC">'Feuille 1'!$D$120</definedName>
    <definedName name="CODE_2EC49F5837E94085B97DA2F91FF58AD0">'Feuille 1'!$A$121</definedName>
    <definedName name="DESI_2EC49F5837E94085B97DA2F91FF58AD0_\AR">'Feuille 1'!$B$121</definedName>
    <definedName name="QTE_2EC49F5837E94085B97DA2F91FF58AD0">'Feuille 1'!$C$121</definedName>
    <definedName name="PU_2EC49F5837E94085B97DA2F91FF58AD0">'Feuille 1'!$E$121</definedName>
    <definedName name="UNITE_2EC49F5837E94085B97DA2F91FF58AD0">'Feuille 1'!$D$121</definedName>
    <definedName name="CODE_09C6747C595B4D44BC08673F18938BFD">'Feuille 1'!$A$122</definedName>
    <definedName name="DESI_09C6747C595B4D44BC08673F18938BFD_\AR">'Feuille 1'!$B$122</definedName>
    <definedName name="QTE_09C6747C595B4D44BC08673F18938BFD">'Feuille 1'!$C$122</definedName>
    <definedName name="PU_09C6747C595B4D44BC08673F18938BFD">'Feuille 1'!$E$122</definedName>
    <definedName name="UNITE_09C6747C595B4D44BC08673F18938BFD">'Feuille 1'!$D$122</definedName>
    <definedName name="CODE_431E2A7F9EB2478EA24311C844086565">'Feuille 1'!$A$124</definedName>
    <definedName name="DESI_431E2A7F9EB2478EA24311C844086565_\AR">'Feuille 1'!$B$124</definedName>
    <definedName name="QTE_431E2A7F9EB2478EA24311C844086565">'Feuille 1'!$C$124</definedName>
    <definedName name="PU_431E2A7F9EB2478EA24311C844086565">'Feuille 1'!$E$124</definedName>
    <definedName name="UNITE_431E2A7F9EB2478EA24311C844086565">'Feuille 1'!$D$124</definedName>
    <definedName name="CODE_8DE144968702497A893B33362E477462">'Feuille 1'!$A$125</definedName>
    <definedName name="DESI_8DE144968702497A893B33362E477462_\AR">'Feuille 1'!$B$125</definedName>
    <definedName name="QTE_8DE144968702497A893B33362E477462">'Feuille 1'!$C$125</definedName>
    <definedName name="PU_8DE144968702497A893B33362E477462">'Feuille 1'!$E$125</definedName>
    <definedName name="UNITE_8DE144968702497A893B33362E477462">'Feuille 1'!$D$125</definedName>
    <definedName name="CODE_165A9D2899874F49961AF79B781BA418">'Feuille 1'!$A$127</definedName>
    <definedName name="DESI_165A9D2899874F49961AF79B781BA418_\AR">'Feuille 1'!$B$127</definedName>
    <definedName name="QTE_165A9D2899874F49961AF79B781BA418">'Feuille 1'!$C$127</definedName>
    <definedName name="PU_165A9D2899874F49961AF79B781BA418">'Feuille 1'!$E$127</definedName>
    <definedName name="UNITE_165A9D2899874F49961AF79B781BA418">'Feuille 1'!$D$127</definedName>
    <definedName name="CODE_25B2E2D3418C4E72AD4A0F736D80AB6F">'Feuille 1'!$A$128</definedName>
    <definedName name="DESI_25B2E2D3418C4E72AD4A0F736D80AB6F_\AR">'Feuille 1'!$B$128</definedName>
    <definedName name="QTE_25B2E2D3418C4E72AD4A0F736D80AB6F">'Feuille 1'!$C$128</definedName>
    <definedName name="PU_25B2E2D3418C4E72AD4A0F736D80AB6F">'Feuille 1'!$E$128</definedName>
    <definedName name="UNITE_25B2E2D3418C4E72AD4A0F736D80AB6F">'Feuille 1'!$D$128</definedName>
    <definedName name="CODE_7D0E6888481049238C35E0E73804FA94">'Feuille 1'!$A$129</definedName>
    <definedName name="DESI_7D0E6888481049238C35E0E73804FA94_\AR">'Feuille 1'!$B$129</definedName>
    <definedName name="QTE_7D0E6888481049238C35E0E73804FA94">'Feuille 1'!$C$129</definedName>
    <definedName name="PU_7D0E6888481049238C35E0E73804FA94">'Feuille 1'!$E$129</definedName>
    <definedName name="UNITE_7D0E6888481049238C35E0E73804FA94">'Feuille 1'!$D$129</definedName>
    <definedName name="CODE_E9417928A12144FEAC46C520389A5B05">'Feuille 1'!$A$131</definedName>
    <definedName name="DESI_E9417928A12144FEAC46C520389A5B05_\AR">'Feuille 1'!$B$131</definedName>
    <definedName name="QTE_E9417928A12144FEAC46C520389A5B05">'Feuille 1'!$C$131</definedName>
    <definedName name="PU_E9417928A12144FEAC46C520389A5B05">'Feuille 1'!$E$131</definedName>
    <definedName name="UNITE_E9417928A12144FEAC46C520389A5B05">'Feuille 1'!$D$131</definedName>
    <definedName name="CODE_C8C660879FBA4138860E7DCA1302AAB8">'Feuille 1'!$A$132</definedName>
    <definedName name="DESI_C8C660879FBA4138860E7DCA1302AAB8_\AR">'Feuille 1'!$B$132</definedName>
    <definedName name="QTE_C8C660879FBA4138860E7DCA1302AAB8">'Feuille 1'!$C$132</definedName>
    <definedName name="PU_C8C660879FBA4138860E7DCA1302AAB8">'Feuille 1'!$E$132</definedName>
    <definedName name="UNITE_C8C660879FBA4138860E7DCA1302AAB8">'Feuille 1'!$D$132</definedName>
    <definedName name="CODE_3916AB01199642C8BDBB45F8A86F13A5">'Feuille 1'!$A$133</definedName>
    <definedName name="DESI_3916AB01199642C8BDBB45F8A86F13A5_\AR">'Feuille 1'!$B$133</definedName>
    <definedName name="QTE_3916AB01199642C8BDBB45F8A86F13A5">'Feuille 1'!$C$133</definedName>
    <definedName name="PU_3916AB01199642C8BDBB45F8A86F13A5">'Feuille 1'!$E$133</definedName>
    <definedName name="UNITE_3916AB01199642C8BDBB45F8A86F13A5">'Feuille 1'!$D$133</definedName>
    <definedName name="CODE_89CBFB0F801C475AA2A4B6A3F1E58252">'Feuille 1'!$A$134</definedName>
    <definedName name="DESI_89CBFB0F801C475AA2A4B6A3F1E58252_\AR">'Feuille 1'!$B$134</definedName>
    <definedName name="QTE_89CBFB0F801C475AA2A4B6A3F1E58252">'Feuille 1'!$C$134</definedName>
    <definedName name="PU_89CBFB0F801C475AA2A4B6A3F1E58252">'Feuille 1'!$E$134</definedName>
    <definedName name="UNITE_89CBFB0F801C475AA2A4B6A3F1E58252">'Feuille 1'!$D$134</definedName>
    <definedName name="CODE_EB477FCFBE2343848A489DC65803B94B">'Feuille 1'!$A$135</definedName>
    <definedName name="DESI_EB477FCFBE2343848A489DC65803B94B_\AR">'Feuille 1'!$B$135</definedName>
    <definedName name="QTE_EB477FCFBE2343848A489DC65803B94B">'Feuille 1'!$C$135</definedName>
    <definedName name="PU_EB477FCFBE2343848A489DC65803B94B">'Feuille 1'!$E$135</definedName>
    <definedName name="UNITE_EB477FCFBE2343848A489DC65803B94B">'Feuille 1'!$D$135</definedName>
    <definedName name="CODE_4AE73B4B1C004D68AD73E4B059816E37">'Feuille 1'!$A$136</definedName>
    <definedName name="DESI_4AE73B4B1C004D68AD73E4B059816E37_\AR">'Feuille 1'!$B$136</definedName>
    <definedName name="QTE_4AE73B4B1C004D68AD73E4B059816E37">'Feuille 1'!$C$136</definedName>
    <definedName name="PU_4AE73B4B1C004D68AD73E4B059816E37">'Feuille 1'!$E$136</definedName>
    <definedName name="UNITE_4AE73B4B1C004D68AD73E4B059816E37">'Feuille 1'!$D$136</definedName>
    <definedName name="CODE_D1CAD2905ED045858443AB6D70B867C0">'Feuille 1'!$A$137</definedName>
    <definedName name="DESI_D1CAD2905ED045858443AB6D70B867C0_\AR">'Feuille 1'!$B$137</definedName>
    <definedName name="QTE_D1CAD2905ED045858443AB6D70B867C0">'Feuille 1'!$C$137</definedName>
    <definedName name="PU_D1CAD2905ED045858443AB6D70B867C0">'Feuille 1'!$E$137</definedName>
    <definedName name="UNITE_D1CAD2905ED045858443AB6D70B867C0">'Feuille 1'!$D$137</definedName>
    <definedName name="CODE_55861677AB304C8A8395F9423FCD77FF">'Feuille 1'!$A$138</definedName>
    <definedName name="DESI_55861677AB304C8A8395F9423FCD77FF_\AR">'Feuille 1'!$B$138</definedName>
    <definedName name="QTE_55861677AB304C8A8395F9423FCD77FF">'Feuille 1'!$C$138</definedName>
    <definedName name="PU_55861677AB304C8A8395F9423FCD77FF">'Feuille 1'!$E$138</definedName>
    <definedName name="UNITE_55861677AB304C8A8395F9423FCD77FF">'Feuille 1'!$D$138</definedName>
    <definedName name="CODE_A7481A1072894CE9B70D2B9FB33110F7">'Feuille 1'!$A$139</definedName>
    <definedName name="DESI_A7481A1072894CE9B70D2B9FB33110F7_\AR">'Feuille 1'!$B$139</definedName>
    <definedName name="QTE_A7481A1072894CE9B70D2B9FB33110F7">'Feuille 1'!$C$139</definedName>
    <definedName name="PU_A7481A1072894CE9B70D2B9FB33110F7">'Feuille 1'!$E$139</definedName>
    <definedName name="UNITE_A7481A1072894CE9B70D2B9FB33110F7">'Feuille 1'!$D$139</definedName>
  </definedNames>
  <calcPr calcId="0" iterate="1" iterateCount="1000" iterateDelta="0.01"/>
</workbook>
</file>

<file path=xl/sharedStrings.xml><?xml version="1.0" encoding="utf-8"?>
<sst xmlns="http://schemas.openxmlformats.org/spreadsheetml/2006/main" count="399" uniqueCount="185">
  <si>
    <t>ARCHILOR - 61 ter rue de Saint-Mihiel - 55200 COMMERCY</t>
  </si>
  <si>
    <t xml:space="preserve"> </t>
  </si>
  <si>
    <t>Logements Quartier Haussonville</t>
  </si>
  <si>
    <t>Avenue de Brabois - 54000 - NANCY</t>
  </si>
  <si>
    <t>PRO   -   C.D.P.G.F.</t>
  </si>
  <si>
    <t>APS   -   NOTICE ESTIMATIVE   -   32.02</t>
  </si>
  <si>
    <t>Lot 03 CHARPENTE BOIS - COUV TUILE - COUV/BARD JOINT DEBOUT</t>
  </si>
  <si>
    <t>ind. 0 du 03/12/2025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</si>
  <si>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</si>
  <si>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</si>
  <si>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</si>
  <si>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</si>
  <si>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</si>
  <si>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</si>
  <si>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</si>
  <si>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</si>
  <si>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03.1</t>
  </si>
  <si>
    <t>Solution de base</t>
  </si>
  <si>
    <t>03.4</t>
  </si>
  <si>
    <t>PRESCRIPTIONS PARTICULIERES - CHARPENTE BOIS</t>
  </si>
  <si>
    <t>03.4.1</t>
  </si>
  <si>
    <t>DOSSIER D'EXECUTION</t>
  </si>
  <si>
    <t>03.4.1.1</t>
  </si>
  <si>
    <t>ETABLISSEMENT DES DOCUMENTS TECHNIQUES</t>
  </si>
  <si>
    <t>03.4.1.1.1</t>
  </si>
  <si>
    <t>Frais étude et plans pour charpente couverture bardage</t>
  </si>
  <si>
    <t>ens</t>
  </si>
  <si>
    <t>03.4.2</t>
  </si>
  <si>
    <t>SECURITE</t>
  </si>
  <si>
    <t>03.4.2.1</t>
  </si>
  <si>
    <t>SECURITE DE CHANTIER</t>
  </si>
  <si>
    <t>03.4.2.1.1</t>
  </si>
  <si>
    <t>Ensemble sécurite de chantier du présent lot (filet, échafaudage, epi...)</t>
  </si>
  <si>
    <t>03.4.3</t>
  </si>
  <si>
    <t>CHARPENTE EN BOIS INDUSTRIALISEE</t>
  </si>
  <si>
    <t>03.4.3.1</t>
  </si>
  <si>
    <t>CHARPENTE FERMETTE</t>
  </si>
  <si>
    <t>03.4.3.1.1</t>
  </si>
  <si>
    <t>01 - Fermettes industrialisées standard, compris contreventement antiflambage en sapin traité - longueur = 7,15m - pente = 35°</t>
  </si>
  <si>
    <t>m2</t>
  </si>
  <si>
    <t>03.4.3.1.2</t>
  </si>
  <si>
    <t>02 - Fermettes industrialisées monopente, compris contreventement antiflambage en sapin traité - longueur = 3,58m - pente = 35°</t>
  </si>
  <si>
    <t>03.4.3.1.3</t>
  </si>
  <si>
    <t>03 - Fermettes industrialisées standard, compris contreventement antiflambage en sapin traité - longueur = 6,45m - pente = 30°</t>
  </si>
  <si>
    <t>03.4.3.1.4</t>
  </si>
  <si>
    <t>04 - Fermettes industrialisées standard, compris contreventement antiflambage en sapin traité - longueur = 10,84m - pente = 30°</t>
  </si>
  <si>
    <t>03.4.3.1.5</t>
  </si>
  <si>
    <t>05 - Fermettes industrialisées monopente, compris contreventement antiflambage en sapin traité - longueur = 4,40m - pente = 25°</t>
  </si>
  <si>
    <t>03.4.3.1.6</t>
  </si>
  <si>
    <t>Platelage bois pour circulation technique (+groupe VMC) à fixer sur fermettes à niveau +50cm par rapport à dessous fermettes - largeur 80cm</t>
  </si>
  <si>
    <t>03.5</t>
  </si>
  <si>
    <t>PRESCRIPTIONS PARTICULIERES - COUVERTURE TUILES</t>
  </si>
  <si>
    <t>03.5.1</t>
  </si>
  <si>
    <t>COUVERTURES EN TUILES DE TERRE CUITE</t>
  </si>
  <si>
    <t>03.5.1.1</t>
  </si>
  <si>
    <t>TUILES A DOUBLE EMBOÎTEMENT</t>
  </si>
  <si>
    <t>03.5.1.1.1</t>
  </si>
  <si>
    <t>Tuiles terre cuite à double emboitement - grand moule - 14tuiles/m2 - pente 25,00°</t>
  </si>
  <si>
    <t>03.5.1.1.2</t>
  </si>
  <si>
    <t>Tuiles faitières compris closoir ventilé et tuiles faitières d'about.</t>
  </si>
  <si>
    <t>ml</t>
  </si>
  <si>
    <t>03.5.1.1.3</t>
  </si>
  <si>
    <t>Tuile de rives - teinte idem couverture courante</t>
  </si>
  <si>
    <t>03.5.1.1.4</t>
  </si>
  <si>
    <t>Tuiles à douille Ø 125 et lanterne PVC - ventilation de chute</t>
  </si>
  <si>
    <t>U</t>
  </si>
  <si>
    <t>03.5.1.1.5</t>
  </si>
  <si>
    <t>Sortie en toiture Ø 160 et lanterne tole laquée (teinte idem toiture) pour ventilation</t>
  </si>
  <si>
    <t>03.5.1.1.6</t>
  </si>
  <si>
    <t>Crosse en toiture Ø 40 pour câblage antennes</t>
  </si>
  <si>
    <t>03.5.2</t>
  </si>
  <si>
    <t>PROFILS SUPPORTS DE COUVERTURES</t>
  </si>
  <si>
    <t>03.5.2.1</t>
  </si>
  <si>
    <t>HABILLAGE D'EGOUT EN PVC</t>
  </si>
  <si>
    <t>03.5.2.1.1</t>
  </si>
  <si>
    <t>Planche d'égout en PVC - H=40cm - teinte gris foncé</t>
  </si>
  <si>
    <t>03.5.2.2</t>
  </si>
  <si>
    <t>HABILLAGE DE RIVES EN PVC</t>
  </si>
  <si>
    <t>03.5.2.2.1</t>
  </si>
  <si>
    <t>Planche de rives en PVC - H=20cm - teinte gris foncé</t>
  </si>
  <si>
    <t>03.5.2.3</t>
  </si>
  <si>
    <t>HABILLAGE DE VOLÉE DE TOITURE en PVC</t>
  </si>
  <si>
    <t>03.5.2.3.1</t>
  </si>
  <si>
    <t>Habillage de volée de toitures en PVC alvéolaire compris grilles de ventilation et tous les accessoires - teinte gris foncé</t>
  </si>
  <si>
    <t>03.5.3</t>
  </si>
  <si>
    <t>EVACUATIONS DES EAUX PLUVIALES EN METAL LAQUE</t>
  </si>
  <si>
    <t>03.5.3.1</t>
  </si>
  <si>
    <t>GOUTTIERES EN METAL LAQUE</t>
  </si>
  <si>
    <t>03.5.3.1.1</t>
  </si>
  <si>
    <t>Gouttières en métal laqué - dito bardage - section carrée 15x15cm - ep. 0,65 mm</t>
  </si>
  <si>
    <t>03.5.3.2</t>
  </si>
  <si>
    <t>DESCENTES EN METAL LAQUE</t>
  </si>
  <si>
    <t>03.5.3.2.1</t>
  </si>
  <si>
    <t>Tuyaux en métal laqué - section ronde Ø100cm compris coudes</t>
  </si>
  <si>
    <t>03.5.3.3</t>
  </si>
  <si>
    <t>DAUPHINS</t>
  </si>
  <si>
    <t>03.5.3.3.1</t>
  </si>
  <si>
    <t>Dauphin en fonte - diamètre 100 - H=1m</t>
  </si>
  <si>
    <t>03.5.4</t>
  </si>
  <si>
    <t>ACCESSOIRES DE COUVERTURE</t>
  </si>
  <si>
    <t>03.5.4.1</t>
  </si>
  <si>
    <t>SOLIN</t>
  </si>
  <si>
    <t>03.5.4.1.1</t>
  </si>
  <si>
    <t>Bande de solin à la liaison couverture tuile et maçonnerie</t>
  </si>
  <si>
    <t>03.5.4.2</t>
  </si>
  <si>
    <t>ECRAN SOUS TOITURE</t>
  </si>
  <si>
    <t>03.5.4.2.1</t>
  </si>
  <si>
    <t>Ecran sous toiture HPV R2 - Sd d'env 0,05m</t>
  </si>
  <si>
    <t>03.6</t>
  </si>
  <si>
    <t>PRESCRIPTIONS PARTICULIERES - COUVERTURE METAL</t>
  </si>
  <si>
    <t>03.6.1</t>
  </si>
  <si>
    <t>COUVERTURES EN METAL à JOINT DEBOUT</t>
  </si>
  <si>
    <t>03.6.1.1</t>
  </si>
  <si>
    <t>VOLIGEAGE SUPPORT DE COUVERTURE METAL</t>
  </si>
  <si>
    <t>03.6.1.1.1</t>
  </si>
  <si>
    <t>Voligeage sapin ep.22cm compris coupe fixation etc…</t>
  </si>
  <si>
    <t>03.6.1.2</t>
  </si>
  <si>
    <t>COUVERTURE EN METAL A JOINT DEBOUT</t>
  </si>
  <si>
    <t>03.6.1.2.1</t>
  </si>
  <si>
    <t>Fourniture et pose de couverture en métal à joint debout (espacement 43cm) - finition par laquage au choix de l'architecte type MAUKA LINE T PLANE de ARCELOR ou équivalent</t>
  </si>
  <si>
    <t>03.6.1.2.2</t>
  </si>
  <si>
    <t>Bande de faitage ventilée en haut de couverture - finition dito couverture courante (double pente)</t>
  </si>
  <si>
    <t>03.6.1.2.3</t>
  </si>
  <si>
    <t>Bande de faitage ventilée en haut de couverture - finition dito couverture courante (mono pente)</t>
  </si>
  <si>
    <t>03.6.1.2.4</t>
  </si>
  <si>
    <t>Bande de rive compris tasseaux périphérique et pattes de renforts - finition dito couverture courante - H=35cm</t>
  </si>
  <si>
    <t>03.6.1.2.5</t>
  </si>
  <si>
    <t>Planche d'égout en sapin avec habillage en métal laqué + bande d'égout ventilée en métal laqué avec pattes de renforts - H=20cm</t>
  </si>
  <si>
    <t>03.6.1.2.6</t>
  </si>
  <si>
    <t>Plaque à douille + chapeau de finition pour ventilation de chute Ø125 - finition dito couverture courante</t>
  </si>
  <si>
    <t>03.6.1.2.7</t>
  </si>
  <si>
    <t>Plaque à douille + chapeau de finition pour ventilation mécanique Ø160 - finition dito couverture courante</t>
  </si>
  <si>
    <t>03.6.1.2.8</t>
  </si>
  <si>
    <t>Plaque à douille + crosse pour alimentation élec (Ø40mm) - finition dito couverture courante</t>
  </si>
  <si>
    <t>03.6.2</t>
  </si>
  <si>
    <t>03.6.2.1</t>
  </si>
  <si>
    <t>03.6.2.1.1</t>
  </si>
  <si>
    <t>03.6.2.2</t>
  </si>
  <si>
    <t>CHENEAU ENCASTRE EN METAL LAQUE</t>
  </si>
  <si>
    <t>03.6.2.2.1</t>
  </si>
  <si>
    <t>Chéneau en métal laqué entre deux versants - dim 15x15cm compris ossature bois.</t>
  </si>
  <si>
    <t>03.6.2.3</t>
  </si>
  <si>
    <t>03.6.2.3.1</t>
  </si>
  <si>
    <t>Dauphin en fonte - diamètre 125 - H=1m</t>
  </si>
  <si>
    <t>03.6.2.4</t>
  </si>
  <si>
    <t>03.6.2.4.1</t>
  </si>
  <si>
    <t>Tuyaux en métal laqué - section ronde Ø125cm compris coudes</t>
  </si>
  <si>
    <t>03.6.2.5</t>
  </si>
  <si>
    <t>DESCENTES EN PVC DANS GARAGE</t>
  </si>
  <si>
    <t>03.6.2.5.1</t>
  </si>
  <si>
    <t>Tuyaux en PVC - section ronde Ø100cm compris coudes</t>
  </si>
  <si>
    <t>03.6.2.6</t>
  </si>
  <si>
    <t>CORDON CHAUFFANT</t>
  </si>
  <si>
    <t>03.6.2.6.1</t>
  </si>
  <si>
    <t>Cordon chauffant en fond de chéneau de type RAYCHEM autorégulé GM-2X compris KIT de connexion CE16-05 ou similaire</t>
  </si>
  <si>
    <t>03.6.3</t>
  </si>
  <si>
    <t>03.6.3.1</t>
  </si>
  <si>
    <t>03.6.4</t>
  </si>
  <si>
    <t>TRAVAUX DIVERS D'ETANCHEITE EN ZINC</t>
  </si>
  <si>
    <t>03.6.4.1</t>
  </si>
  <si>
    <t>03.6.4.1.1</t>
  </si>
  <si>
    <t>Bande de solin à la liaison chéneau encastré / maçonnerie</t>
  </si>
  <si>
    <t>03.7</t>
  </si>
  <si>
    <t>PRESCRIPTIONS PARTICULIERES - BARDAGE METAL</t>
  </si>
  <si>
    <t>03.7.1</t>
  </si>
  <si>
    <t>BARDAGE EXTERIEUR EN METAL LAQUE A JOINT DEBOUT</t>
  </si>
  <si>
    <t>03.7.1.1</t>
  </si>
  <si>
    <t>OSSATURE + LATTAGE SUPPORT DE BARDAGE METAL LAQUE</t>
  </si>
  <si>
    <t>03.7.1.1.1</t>
  </si>
  <si>
    <t>Ossature primaire + lattage + voligeage compris coupe fixation etc… à fixer sur femettes - support bardage métal à joint debout</t>
  </si>
  <si>
    <t>03.7.1.2</t>
  </si>
  <si>
    <t>BARDAGE METAL LAQUE</t>
  </si>
  <si>
    <t>03.7.1.2.1</t>
  </si>
  <si>
    <t>Fourniture et pose de bardage en métal laqué vertical à joint debout</t>
  </si>
  <si>
    <t>03.7.1.3</t>
  </si>
  <si>
    <t>ACCESSOIRE DE FINITION</t>
  </si>
  <si>
    <t>03.7.1.3.1</t>
  </si>
  <si>
    <t>Bavette basse avec profil  perforée pour ventilation en partie basse de bardage en métal laqué - dito bardage courant</t>
  </si>
  <si>
    <t>03.7.1.3.2</t>
  </si>
  <si>
    <t>Bandes verticales d'angles rentrants à 90° en métal laqué - dito bardage courant en raccord bardages métal/enduit - dev. 15cm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</si>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</sst>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0;-###,###,###,##0.00;"/>
  </numFmts>
  <fonts count="4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AC2C18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4"/>
      <color rgb="FFAC2C18"/>
      <name val="Arial"/>
    </font>
    <font>
      <b/>
      <sz val="14"/>
      <color rgb="FF490A09"/>
      <name val="Arial"/>
    </font>
    <font>
      <b/>
      <i/>
      <sz val="9"/>
      <color rgb="FFAC2C18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i/>
      <sz val="7"/>
      <color rgb="FF797979"/>
      <name val="Arial"/>
    </font>
    <font>
      <i/>
      <sz val="8"/>
      <color rgb="FF314E85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8"/>
      <color rgb="FFA7AAA9"/>
      <name val="Helvetica"/>
    </font>
    <font>
      <u/>
      <sz val="12"/>
      <color auto="1"/>
      <name val="Helvetica"/>
    </font>
    <font>
      <sz val="9"/>
      <color auto="1"/>
      <name val="Helvetica"/>
    </font>
    <font>
      <sz val="11"/>
      <color auto="1"/>
      <name val="Helvetica"/>
    </font>
    <font>
      <u/>
      <sz val="11"/>
      <color auto="1"/>
      <name val="Arial"/>
    </font>
    <font>
      <sz val="12"/>
      <color auto="1"/>
      <name val="Helvetica"/>
    </font>
    <font>
      <u/>
      <sz val="8"/>
      <color auto="1"/>
      <name val="Helvetica"/>
    </font>
    <font>
      <sz val="18"/>
      <color auto="1"/>
      <name val="Helvetica"/>
    </font>
    <font>
      <b/>
      <sz val="16"/>
      <color auto="1"/>
      <name val="Helvetica"/>
    </font>
    <font>
      <b/>
      <u/>
      <sz val="14"/>
      <color auto="1"/>
      <name val="Helvetica"/>
    </font>
    <font>
      <b/>
      <sz val="14"/>
      <color auto="1"/>
      <name val="Helvetica"/>
    </font>
    <font>
      <b/>
      <sz val="26"/>
      <color rgb="FF4B892D"/>
      <name val="Helvetica"/>
    </font>
    <font>
      <sz val="26"/>
      <color auto="1"/>
      <name val="Helvetica"/>
    </font>
    <font>
      <u/>
      <sz val="26"/>
      <color auto="1"/>
      <name val="Helvetica"/>
    </font>
    <font>
      <b/>
      <sz val="22"/>
      <color auto="1"/>
      <name val="Helvetica"/>
    </font>
    <font>
      <b/>
      <sz val="10"/>
      <color rgb="FF000000"/>
      <name val="Helvetica"/>
    </font>
    <font>
      <u/>
      <sz val="14"/>
      <color auto="1"/>
      <name val="Helvetica"/>
    </font>
    <font>
      <sz val="14"/>
      <color auto="1"/>
      <name val="Helvetica"/>
    </font>
    <font>
      <u/>
      <sz val="12"/>
      <color auto="1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</border>
    <border>
      <left/>
      <right/>
      <top/>
      <bottom style="thin">
        <color rgb="FF000000"/>
      </bottom>
    </border>
    <border>
      <left>
        <color rgb="FF000000"/>
      </left>
      <right>
        <color rgb="FF000000"/>
      </right>
      <top>
        <color rgb="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45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/>
    </xf>
    <xf numFmtId="0" fontId="11" fillId="0" borderId="0" xfId="10" applyFont="1">
      <alignment horizontal="left" vertical="center" wrapText="1"/>
    </xf>
    <xf numFmtId="0" fontId="12" fillId="0" borderId="0" xfId="11" applyFont="1">
      <alignment horizontal="left" vertical="center" wrapText="1"/>
    </xf>
    <xf numFmtId="0" fontId="13" fillId="0" borderId="0" xfId="12" applyFont="1">
      <alignment horizontal="left" vertical="center"/>
    </xf>
    <xf numFmtId="0" fontId="13" fillId="0" borderId="0" xfId="13" applyFont="1">
      <alignment horizontal="left" vertical="center" wrapText="1"/>
    </xf>
    <xf numFmtId="0" fontId="13" fillId="0" borderId="0" xfId="14" applyFont="1">
      <alignment horizontal="right" vertical="center" wrapText="1"/>
    </xf>
    <xf numFmtId="0" fontId="13" fillId="0" borderId="0" xfId="15" applyFont="1">
      <alignment horizontal="center" vertical="center" wrapText="1"/>
    </xf>
    <xf numFmtId="0" fontId="13" fillId="0" borderId="0" xfId="16" applyFont="1">
      <alignment horizontal="left" vertical="center" wrapText="1"/>
    </xf>
    <xf numFmtId="0" fontId="11" fillId="0" borderId="0" xfId="17" applyFont="1">
      <alignment horizontal="left" vertical="center"/>
    </xf>
    <xf numFmtId="0" fontId="11" fillId="0" borderId="0" xfId="18" applyFont="1">
      <alignment horizontal="left" vertical="center" wrapText="1"/>
    </xf>
    <xf numFmtId="0" fontId="11" fillId="0" borderId="0" xfId="19" applyFont="1">
      <alignment horizontal="right" vertical="center" wrapText="1"/>
    </xf>
    <xf numFmtId="0" fontId="11" fillId="0" borderId="0" xfId="20" applyFont="1">
      <alignment horizontal="center" vertical="center" wrapText="1"/>
    </xf>
    <xf numFmtId="0" fontId="8" fillId="0" borderId="0" xfId="21" applyFont="1">
      <alignment horizontal="left" vertical="center"/>
    </xf>
    <xf numFmtId="0" fontId="8" fillId="0" borderId="0" xfId="22" applyFont="1">
      <alignment horizontal="left" vertical="center" wrapText="1"/>
    </xf>
    <xf numFmtId="0" fontId="8" fillId="0" borderId="0" xfId="23" applyFont="1">
      <alignment horizontal="right" vertical="center" wrapText="1"/>
    </xf>
    <xf numFmtId="0" fontId="8" fillId="0" borderId="0" xfId="24" applyFont="1">
      <alignment horizontal="center" vertical="center" wrapText="1"/>
    </xf>
    <xf numFmtId="0" fontId="14" fillId="0" borderId="0" xfId="25" applyFont="1">
      <alignment horizontal="left" vertical="center"/>
    </xf>
    <xf numFmtId="0" fontId="14" fillId="0" borderId="0" xfId="26" applyFont="1">
      <alignment horizontal="left" vertical="center" wrapText="1"/>
    </xf>
    <xf numFmtId="0" fontId="14" fillId="0" borderId="0" xfId="27" applyFont="1">
      <alignment horizontal="right" vertical="center" wrapText="1"/>
    </xf>
    <xf numFmtId="0" fontId="14" fillId="0" borderId="0" xfId="28" applyFont="1">
      <alignment horizontal="center" vertical="center" wrapText="1"/>
    </xf>
    <xf numFmtId="0" fontId="14" fillId="0" borderId="0" xfId="29" applyFont="1">
      <alignment horizontal="left" vertical="center" wrapText="1"/>
    </xf>
    <xf numFmtId="0" fontId="15" fillId="0" borderId="0" xfId="30" applyFont="1">
      <alignment horizontal="left" vertical="center" wrapText="1"/>
    </xf>
    <xf numFmtId="0" fontId="15" fillId="0" borderId="0" xfId="31" applyFont="1">
      <alignment horizontal="right" vertical="center"/>
    </xf>
    <xf numFmtId="0" fontId="6" fillId="0" borderId="0" xfId="32" applyFont="1">
      <alignment horizontal="right" vertical="center"/>
    </xf>
    <xf numFmtId="0" fontId="16" fillId="0" borderId="0" xfId="33" applyFont="1">
      <alignment horizontal="left" vertical="center" wrapText="1"/>
    </xf>
    <xf numFmtId="0" fontId="16" fillId="0" borderId="0" xfId="34" applyFont="1">
      <alignment horizontal="right" vertical="center"/>
    </xf>
    <xf numFmtId="0" fontId="16" fillId="0" borderId="0" xfId="35" applyFont="1">
      <alignment horizontal="left" vertical="center"/>
    </xf>
    <xf numFmtId="0" fontId="8" fillId="0" borderId="0" xfId="36" applyFont="1">
      <alignment horizontal="right" vertical="center"/>
    </xf>
    <xf numFmtId="0" fontId="4" fillId="0" borderId="0" xfId="37" applyFont="1">
      <alignment horizontal="left" vertical="center"/>
    </xf>
    <xf numFmtId="0" fontId="5" fillId="0" borderId="0" xfId="38" applyFont="1">
      <alignment horizontal="left" vertical="center"/>
    </xf>
    <xf numFmtId="0" fontId="17" fillId="0" borderId="0" xfId="39" applyFont="1">
      <alignment horizontal="left" vertical="center"/>
    </xf>
    <xf numFmtId="0" fontId="6" fillId="0" borderId="0" xfId="40" applyFont="1">
      <alignment horizontal="left" vertical="center"/>
    </xf>
    <xf numFmtId="0" fontId="7" fillId="0" borderId="0" xfId="41" applyFont="1">
      <alignment horizontal="left" vertical="center"/>
    </xf>
    <xf numFmtId="0" fontId="9" fillId="0" borderId="0" xfId="42" applyFont="1">
      <alignment horizontal="left" vertical="center"/>
    </xf>
    <xf numFmtId="0" fontId="4" fillId="0" borderId="0" xfId="43" applyFont="1">
      <alignment horizontal="left" vertical="center" wrapText="1"/>
    </xf>
    <xf numFmtId="0" fontId="5" fillId="0" borderId="0" xfId="44" applyFont="1">
      <alignment horizontal="left" vertical="center" wrapText="1"/>
    </xf>
    <xf numFmtId="0" fontId="17" fillId="0" borderId="0" xfId="45" applyFont="1">
      <alignment horizontal="left" vertical="center" wrapText="1"/>
    </xf>
    <xf numFmtId="0" fontId="6" fillId="0" borderId="0" xfId="46" applyFont="1">
      <alignment horizontal="left" vertical="center" wrapText="1"/>
    </xf>
    <xf numFmtId="0" fontId="7" fillId="0" borderId="0" xfId="47" applyFont="1">
      <alignment horizontal="left" vertical="center" wrapText="1"/>
    </xf>
    <xf numFmtId="0" fontId="9" fillId="0" borderId="0" xfId="48" applyFont="1">
      <alignment horizontal="left" vertical="center" wrapText="1"/>
    </xf>
    <xf numFmtId="0" fontId="3" fillId="0" borderId="0" xfId="49" applyFont="1">
      <alignment horizontal="left" vertical="center" wrapText="1"/>
    </xf>
    <xf numFmtId="0" fontId="3" fillId="0" borderId="0" xfId="50" applyFont="1">
      <alignment horizontal="right" vertical="center" wrapText="1"/>
    </xf>
    <xf numFmtId="0" fontId="3" fillId="0" borderId="0" xfId="51" applyFont="1">
      <alignment horizontal="left" vertical="center" wrapText="1"/>
    </xf>
    <xf numFmtId="0" fontId="4" fillId="0" borderId="0" xfId="52" applyFont="1">
      <alignment horizontal="right" vertical="center" wrapText="1"/>
    </xf>
    <xf numFmtId="0" fontId="5" fillId="0" borderId="0" xfId="53" applyFont="1">
      <alignment horizontal="right" vertical="center" wrapText="1"/>
    </xf>
    <xf numFmtId="0" fontId="17" fillId="0" borderId="0" xfId="54" applyFont="1">
      <alignment horizontal="right" vertical="center" wrapText="1"/>
    </xf>
    <xf numFmtId="0" fontId="6" fillId="0" borderId="0" xfId="55" applyFont="1">
      <alignment horizontal="right" vertical="center" wrapText="1"/>
    </xf>
    <xf numFmtId="0" fontId="7" fillId="0" borderId="0" xfId="56" applyFont="1">
      <alignment horizontal="right" vertical="center" wrapText="1"/>
    </xf>
    <xf numFmtId="0" fontId="9" fillId="0" borderId="0" xfId="57" applyFont="1">
      <alignment horizontal="right" vertical="center" wrapText="1"/>
    </xf>
    <xf numFmtId="0" fontId="17" fillId="0" borderId="0" xfId="58" applyFont="1">
      <alignment horizontal="left" vertical="center" wrapText="1"/>
    </xf>
    <xf numFmtId="0" fontId="4" fillId="0" borderId="0" xfId="59" applyFont="1">
      <alignment horizontal="center" vertical="center" wrapText="1"/>
    </xf>
    <xf numFmtId="0" fontId="5" fillId="0" borderId="0" xfId="60" applyFont="1">
      <alignment horizontal="center" vertical="center" wrapText="1"/>
    </xf>
    <xf numFmtId="0" fontId="17" fillId="0" borderId="0" xfId="61" applyFont="1">
      <alignment horizontal="center" vertical="center" wrapText="1"/>
    </xf>
    <xf numFmtId="0" fontId="6" fillId="0" borderId="0" xfId="62" applyFont="1">
      <alignment horizontal="center" vertical="center" wrapText="1"/>
    </xf>
    <xf numFmtId="0" fontId="7" fillId="0" borderId="0" xfId="63" applyFont="1">
      <alignment horizontal="center" vertical="center" wrapText="1"/>
    </xf>
    <xf numFmtId="0" fontId="9" fillId="0" borderId="0" xfId="64" applyFont="1">
      <alignment horizontal="center" vertical="center" wrapText="1"/>
    </xf>
    <xf numFmtId="0" fontId="13" fillId="0" borderId="0" xfId="65" applyFont="1">
      <alignment horizontal="right" vertical="center"/>
    </xf>
    <xf numFmtId="0" fontId="8" fillId="0" borderId="0" xfId="66" applyFont="1">
      <alignment vertical="center"/>
    </xf>
    <xf numFmtId="0" fontId="18" fillId="0" borderId="0" xfId="67" applyFont="1">
      <alignment horizontal="left" vertical="center" wrapText="1"/>
    </xf>
    <xf numFmtId="0" fontId="19" fillId="0" borderId="0" xfId="68" applyFont="1">
      <alignment horizontal="left" vertical="center" wrapText="1"/>
    </xf>
    <xf numFmtId="0" fontId="20" fillId="0" borderId="0" xfId="69" applyFont="1">
      <alignment horizontal="left" vertical="center" wrapText="1"/>
    </xf>
    <xf numFmtId="0" fontId="21" fillId="0" borderId="0" xfId="70" applyFont="1">
      <alignment horizontal="left" vertical="center" wrapText="1"/>
    </xf>
    <xf numFmtId="0" fontId="21" fillId="0" borderId="0" xfId="71" applyFont="1">
      <alignment horizontal="left" vertical="center" wrapText="1"/>
    </xf>
    <xf numFmtId="0" fontId="21" fillId="0" borderId="0" xfId="72" applyFont="1">
      <alignment horizontal="right" vertical="center" wrapText="1"/>
    </xf>
    <xf numFmtId="0" fontId="21" fillId="0" borderId="0" xfId="73" applyFont="1">
      <alignment horizontal="left" vertical="center"/>
    </xf>
    <xf numFmtId="0" fontId="22" fillId="0" borderId="0" xfId="74" applyFont="1">
      <alignment horizontal="left" vertical="center"/>
    </xf>
    <xf numFmtId="0" fontId="23" fillId="2" borderId="1" xfId="1" applyFont="1" applyFill="1" applyBorder="1">
      <alignment horizontal="center"/>
      <protection locked="0"/>
    </xf>
    <xf numFmtId="0" fontId="23" fillId="2" borderId="1" xfId="1" applyFont="1" applyFill="1" applyBorder="1">
      <protection locked="0"/>
    </xf>
    <xf numFmtId="0" fontId="2" fillId="0" borderId="0" xfId="1" applyFont="1">
      <alignment vertical="center"/>
      <protection locked="0"/>
    </xf>
    <xf numFmtId="0" fontId="24" fillId="0" borderId="2" xfId="1" applyFont="1" applyBorder="1">
      <alignment vertical="top" wrapText="1"/>
      <protection locked="0"/>
    </xf>
    <xf numFmtId="0" fontId="25" fillId="0" borderId="2" xfId="1" applyFont="1" applyBorder="1">
      <alignment vertical="center"/>
      <protection locked="0"/>
    </xf>
    <xf numFmtId="0" fontId="26" fillId="0" borderId="2" xfId="1" applyFont="1" applyBorder="1">
      <alignment vertical="center"/>
      <protection locked="0"/>
    </xf>
    <xf numFmtId="0" fontId="26" fillId="0" borderId="2" xfId="1" applyFont="1" applyBorder="1">
      <alignment horizontal="right" vertical="center"/>
      <protection locked="0"/>
    </xf>
    <xf numFmtId="0" fontId="27" fillId="0" borderId="0" xfId="1" applyFont="1">
      <alignment vertical="center"/>
      <protection locked="0"/>
    </xf>
    <xf numFmtId="0" fontId="28" fillId="0" borderId="3" xfId="1" applyFont="1" applyBorder="1">
      <alignment vertical="top" wrapText="1"/>
      <protection locked="0"/>
    </xf>
    <xf numFmtId="0" fontId="26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9" fillId="0" borderId="3" xfId="1" applyFont="1" applyBorder="1">
      <alignment vertical="center" wrapText="1"/>
      <protection locked="0"/>
    </xf>
    <xf numFmtId="0" fontId="28" fillId="0" borderId="3" xfId="1" applyFont="1" applyBorder="1">
      <alignment vertical="center" wrapText="1"/>
      <protection locked="0"/>
    </xf>
    <xf numFmtId="0" fontId="30" fillId="0" borderId="3" xfId="1" applyFont="1" applyBorder="1">
      <alignment vertical="center"/>
      <protection locked="0"/>
    </xf>
    <xf numFmtId="0" fontId="29" fillId="0" borderId="3" xfId="1" applyFont="1" applyBorder="1">
      <alignment vertical="center"/>
      <protection locked="0"/>
    </xf>
    <xf numFmtId="0" fontId="31" fillId="0" borderId="3" xfId="1" applyFont="1" applyBorder="1">
      <alignment horizontal="center" vertical="top" wrapText="1"/>
      <protection locked="0"/>
    </xf>
    <xf numFmtId="0" fontId="31" fillId="0" borderId="3" xfId="1" applyFont="1" applyBorder="1">
      <alignment horizontal="center" vertical="center" wrapText="1"/>
      <protection locked="0"/>
    </xf>
    <xf numFmtId="0" fontId="32" fillId="0" borderId="3" xfId="1" applyFont="1" applyBorder="1">
      <alignment vertical="center"/>
      <protection locked="0"/>
    </xf>
    <xf numFmtId="0" fontId="28" fillId="0" borderId="3" xfId="1" applyFont="1" applyBorder="1">
      <alignment horizontal="center" vertical="top" wrapText="1"/>
      <protection locked="0"/>
    </xf>
    <xf numFmtId="0" fontId="28" fillId="0" borderId="3" xfId="1" applyFont="1" applyBorder="1">
      <alignment vertical="top"/>
      <protection locked="0"/>
    </xf>
    <xf numFmtId="0" fontId="33" fillId="0" borderId="3" xfId="1" applyFont="1" applyBorder="1">
      <alignment vertical="center"/>
      <protection locked="0"/>
    </xf>
    <xf numFmtId="0" fontId="34" fillId="0" borderId="3" xfId="1" applyFont="1" applyBorder="1">
      <alignment horizontal="center" vertical="center"/>
      <protection locked="0"/>
    </xf>
    <xf numFmtId="0" fontId="35" fillId="0" borderId="3" xfId="1" applyFont="1" applyBorder="1">
      <alignment horizontal="center" vertical="top"/>
      <protection locked="0"/>
    </xf>
    <xf numFmtId="0" fontId="36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vertical="top" wrapText="1"/>
      <protection locked="0"/>
    </xf>
    <xf numFmtId="0" fontId="37" fillId="0" borderId="3" xfId="1" applyFont="1" applyBorder="1">
      <alignment vertical="center" wrapText="1"/>
      <protection locked="0"/>
    </xf>
    <xf numFmtId="0" fontId="33" fillId="0" borderId="3" xfId="1" applyFont="1" applyBorder="1">
      <alignment vertical="center" wrapText="1"/>
      <protection locked="0"/>
    </xf>
    <xf numFmtId="0" fontId="38" fillId="0" borderId="3" xfId="1" applyFont="1" applyBorder="1">
      <alignment horizontal="center" vertical="center"/>
      <protection locked="0"/>
    </xf>
    <xf numFmtId="0" fontId="38" fillId="0" borderId="3" xfId="1" applyFont="1" applyBorder="1">
      <alignment horizontal="center" vertical="top"/>
      <protection locked="0"/>
    </xf>
    <xf numFmtId="0" fontId="39" fillId="0" borderId="3" xfId="1" applyFont="1" applyBorder="1">
      <alignment vertical="center"/>
      <protection locked="0"/>
    </xf>
    <xf numFmtId="0" fontId="40" fillId="0" borderId="3" xfId="1" applyFont="1" applyBorder="1">
      <alignment vertical="center"/>
      <protection locked="0"/>
    </xf>
    <xf numFmtId="0" fontId="33" fillId="0" borderId="3" xfId="1" applyFont="1" applyBorder="1">
      <alignment horizontal="center" vertical="center" wrapText="1"/>
      <protection locked="0"/>
    </xf>
    <xf numFmtId="0" fontId="40" fillId="0" borderId="3" xfId="1" applyFont="1" applyBorder="1">
      <alignment vertical="center" wrapText="1"/>
      <protection locked="0"/>
    </xf>
    <xf numFmtId="0" fontId="41" fillId="0" borderId="3" xfId="1" applyFont="1" applyBorder="1">
      <alignment vertical="top"/>
      <protection locked="0"/>
    </xf>
    <xf numFmtId="0" fontId="3" fillId="0" borderId="4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5" fillId="0" borderId="5" xfId="44" applyFont="1" applyBorder="1">
      <alignment horizontal="left" vertical="center" wrapText="1"/>
      <protection locked="0"/>
    </xf>
    <xf numFmtId="0" fontId="5" fillId="0" borderId="5" xfId="0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171" fontId="13" fillId="0" borderId="6" xfId="65" applyFont="1" applyBorder="1" applyNumberFormat="1">
      <alignment horizontal="right" vertical="center"/>
      <protection locked="0"/>
    </xf>
    <xf numFmtId="172" fontId="13" fillId="0" borderId="0" xfId="65" applyFont="1" applyNumberFormat="1">
      <alignment horizontal="right" vertical="center"/>
      <protection locked="0"/>
    </xf>
    <xf numFmtId="0" fontId="6" fillId="0" borderId="5" xfId="46" applyFont="1" applyBorder="1">
      <alignment horizontal="left" vertical="center" wrapText="1"/>
      <protection locked="0"/>
    </xf>
    <xf numFmtId="0" fontId="6" fillId="0" borderId="5" xfId="0" applyFont="1" applyBorder="1">
      <alignment horizontal="left" vertical="center" wrapText="1"/>
      <protection locked="0"/>
    </xf>
    <xf numFmtId="0" fontId="7" fillId="0" borderId="5" xfId="47" applyFont="1" applyBorder="1">
      <alignment horizontal="left" vertical="center" wrapText="1"/>
      <protection locked="0"/>
    </xf>
    <xf numFmtId="0" fontId="7" fillId="0" borderId="5" xfId="0" applyFont="1" applyBorder="1">
      <alignment horizontal="left" vertical="center" wrapText="1"/>
      <protection locked="0"/>
    </xf>
    <xf numFmtId="0" fontId="8" fillId="0" borderId="5" xfId="0" applyFont="1" applyBorder="1">
      <alignment horizontal="left" vertical="center" wrapText="1"/>
      <protection locked="0"/>
    </xf>
    <xf numFmtId="0" fontId="17" fillId="0" borderId="5" xfId="45" applyFont="1" applyBorder="1">
      <alignment horizontal="left" vertical="center" wrapText="1"/>
      <protection locked="0"/>
    </xf>
    <xf numFmtId="0" fontId="17" fillId="0" borderId="5" xfId="0" applyFont="1" applyBorder="1">
      <alignment horizontal="left" vertical="center" wrapText="1"/>
      <protection locked="0"/>
    </xf>
    <xf numFmtId="173" fontId="17" fillId="0" borderId="5" xfId="54" applyFont="1" applyBorder="1" applyNumberFormat="1">
      <alignment horizontal="right" vertical="center" wrapText="1"/>
      <protection locked="0"/>
    </xf>
    <xf numFmtId="0" fontId="17" fillId="0" borderId="5" xfId="61" applyFont="1" applyBorder="1">
      <alignment horizontal="center" vertical="center" wrapText="1"/>
      <protection locked="0"/>
    </xf>
    <xf numFmtId="172" fontId="17" fillId="0" borderId="5" xfId="0" applyFont="1" applyBorder="1" applyNumberFormat="1">
      <alignment horizontal="right" vertical="center" wrapText="1"/>
      <protection locked="0"/>
    </xf>
    <xf numFmtId="174" fontId="17" fillId="0" borderId="0" xfId="0" applyFont="1" applyNumberFormat="1">
      <alignment horizontal="center" vertical="center" wrapText="1"/>
      <protection locked="0"/>
    </xf>
    <xf numFmtId="172" fontId="17" fillId="0" borderId="0" xfId="0" applyFont="1" applyNumberFormat="1">
      <alignment horizontal="center" vertical="center" wrapText="1"/>
      <protection locked="0"/>
    </xf>
    <xf numFmtId="0" fontId="2" fillId="0" borderId="7" xfId="1" applyFont="1" applyBorder="1">
      <alignment vertical="center"/>
      <protection locked="0"/>
    </xf>
    <xf numFmtId="0" fontId="8" fillId="0" borderId="7" xfId="0" applyFont="1" applyBorder="1">
      <alignment horizontal="left" vertical="center" wrapText="1"/>
      <protection locked="0"/>
    </xf>
    <xf numFmtId="0" fontId="2" fillId="0" borderId="4" xfId="1" applyFont="1" applyBorder="1">
      <alignment vertical="center"/>
      <protection locked="0"/>
    </xf>
    <xf numFmtId="175" fontId="17" fillId="0" borderId="5" xfId="54" applyFont="1" applyBorder="1" applyNumberFormat="1">
      <alignment horizontal="right" vertical="center" wrapText="1"/>
      <protection locked="0"/>
    </xf>
    <xf numFmtId="0" fontId="3" fillId="0" borderId="7" xfId="49" applyFont="1" applyBorder="1">
      <alignment horizontal="left" vertical="center" wrapText="1"/>
      <protection locked="0"/>
    </xf>
    <xf numFmtId="172" fontId="13" fillId="0" borderId="4" xfId="65" applyFont="1" applyBorder="1" applyNumberFormat="1">
      <alignment horizontal="right" vertical="center"/>
      <protection locked="0"/>
    </xf>
    <xf numFmtId="0" fontId="10" fillId="0" borderId="0" xfId="9" applyFont="1">
      <alignment horizontal="left" vertical="center"/>
      <protection locked="0"/>
    </xf>
    <xf numFmtId="0" fontId="15" fillId="0" borderId="8" xfId="30" applyFont="1" applyBorder="1">
      <alignment horizontal="left" vertical="center" wrapText="1"/>
      <protection locked="0"/>
    </xf>
    <xf numFmtId="0" fontId="2" fillId="0" borderId="8" xfId="1" applyFont="1" applyBorder="1">
      <alignment vertical="center"/>
      <protection locked="0"/>
    </xf>
    <xf numFmtId="172" fontId="13" fillId="3" borderId="9" xfId="65" applyFont="1" applyFill="1" applyBorder="1" applyNumberFormat="1">
      <alignment horizontal="right" vertical="center"/>
      <protection locked="0"/>
    </xf>
    <xf numFmtId="0" fontId="2" fillId="0" borderId="10" xfId="1" applyFont="1" applyBorder="1">
      <alignment vertical="center"/>
      <protection locked="0"/>
    </xf>
    <xf numFmtId="0" fontId="6" fillId="0" borderId="11" xfId="0" applyFont="1" applyBorder="1">
      <alignment horizontal="left" vertical="center" wrapText="1"/>
      <protection locked="0"/>
    </xf>
    <xf numFmtId="0" fontId="2" fillId="0" borderId="11" xfId="1" applyFont="1" applyBorder="1">
      <alignment vertical="center"/>
      <protection locked="0"/>
    </xf>
    <xf numFmtId="172" fontId="13" fillId="0" borderId="12" xfId="65" applyFont="1" applyBorder="1" applyNumberFormat="1">
      <alignment horizontal="right" vertical="center"/>
      <protection locked="0"/>
    </xf>
    <xf numFmtId="172" fontId="13" fillId="3" borderId="13" xfId="65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4"/>
    <cellStyle name="RecapRecapBord2" xfId="10"/>
    <cellStyle name="RecapRecapOuv2" xfId="7"/>
    <cellStyle name="RecapRecapMOA2" xfId="7"/>
    <cellStyle name="RecapRecapMark2" xfId="7"/>
    <cellStyle name="RecapRecapTranches2" xfId="11"/>
    <cellStyle name="RecapRecapOptions2" xfId="11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5"/>
    <cellStyle name="RecapRecapLots5CValeur" xfId="14"/>
    <cellStyle name="RecapRecapLots5PxLettres" xfId="16"/>
    <cellStyle name="RecapRecapBord5fusion" xfId="17"/>
    <cellStyle name="RecapRecapBord5Code" xfId="18"/>
    <cellStyle name="RecapRecapBord5Designation" xfId="18"/>
    <cellStyle name="RecapRecapBord5PxTotal" xfId="19"/>
    <cellStyle name="RecapRecapBord5TVA" xfId="20"/>
    <cellStyle name="RecapRecapBord5CValeur" xfId="19"/>
    <cellStyle name="RecapRecapBord5PxLettres" xfId="10"/>
    <cellStyle name="RecapRecapOuv5fusion" xfId="21"/>
    <cellStyle name="RecapRecapOuv5Code" xfId="22"/>
    <cellStyle name="RecapRecapOuv5Designation" xfId="22"/>
    <cellStyle name="RecapRecapOuv5PxTotal" xfId="23"/>
    <cellStyle name="RecapRecapOuv5TVA" xfId="24"/>
    <cellStyle name="RecapRecapOuv5CValeur" xfId="23"/>
    <cellStyle name="RecapRecapOuv5PxLettres" xfId="7"/>
    <cellStyle name="RecapRecapTranches5fusion" xfId="21"/>
    <cellStyle name="RecapRecapTranches5Code" xfId="22"/>
    <cellStyle name="RecapRecapTranches5Designation" xfId="22"/>
    <cellStyle name="RecapRecapTranches5PxTotal" xfId="23"/>
    <cellStyle name="RecapRecapTranches5TVA" xfId="24"/>
    <cellStyle name="RecapRecapTranches5CValeur" xfId="23"/>
    <cellStyle name="RecapRecapTranches5PxLettres" xfId="7"/>
    <cellStyle name="RecapRecapMOA5fusion" xfId="21"/>
    <cellStyle name="RecapRecapMOA5Code" xfId="22"/>
    <cellStyle name="RecapRecapMOA5Designation" xfId="22"/>
    <cellStyle name="RecapRecapMOA5PxTotal" xfId="23"/>
    <cellStyle name="RecapRecapMOA5TVA" xfId="24"/>
    <cellStyle name="RecapRecapMOA5CValeur" xfId="23"/>
    <cellStyle name="RecapRecapMOA5PxLettres" xfId="7"/>
    <cellStyle name="RecapRecapOptions5fusion" xfId="25"/>
    <cellStyle name="RecapRecapOptions5Code" xfId="26"/>
    <cellStyle name="RecapRecapOptions5Designation" xfId="26"/>
    <cellStyle name="RecapRecapOptions5PxTotal" xfId="27"/>
    <cellStyle name="RecapRecapOptions5TVA" xfId="28"/>
    <cellStyle name="RecapRecapOptions5CValeur" xfId="27"/>
    <cellStyle name="RecapRecapOptions5PxLettres" xfId="29"/>
    <cellStyle name="RecapRecapMark5fusion" xfId="21"/>
    <cellStyle name="RecapRecapMark5Code" xfId="22"/>
    <cellStyle name="RecapRecapMark5Designation" xfId="22"/>
    <cellStyle name="RecapRecapMark5PxTotal" xfId="23"/>
    <cellStyle name="RecapRecapMark5TVA" xfId="24"/>
    <cellStyle name="RecapRecapMark5CValeur" xfId="23"/>
    <cellStyle name="RecapRecapMark5PxLettres" xfId="7"/>
    <cellStyle name="LignesTot5" xfId="30"/>
    <cellStyle name="LignesTot5PxTotal" xfId="31"/>
    <cellStyle name="LignesTot8" xfId="5"/>
    <cellStyle name="LignesTot8PxTotal" xfId="32"/>
    <cellStyle name="LignesTot11" xfId="5"/>
    <cellStyle name="LignesTot11PxTotal" xfId="32"/>
    <cellStyle name="LignesTot13" xfId="33"/>
    <cellStyle name="LignesTot13PxTotal" xfId="34"/>
    <cellStyle name="LignesTot13Designation" xfId="35"/>
    <cellStyle name="LignesTot15" xfId="7"/>
    <cellStyle name="LignesTot15PxTotal" xfId="36"/>
    <cellStyle name="Lotfusion" xfId="37"/>
    <cellStyle name="Bordfusion" xfId="38"/>
    <cellStyle name="Artfusion" xfId="39"/>
    <cellStyle name="Niv1fusion" xfId="40"/>
    <cellStyle name="Niv2fusion" xfId="41"/>
    <cellStyle name="Niv3fusion" xfId="21"/>
    <cellStyle name="Niv4fusion" xfId="21"/>
    <cellStyle name="Niv5fusion" xfId="42"/>
    <cellStyle name="Niv6fusion" xfId="42"/>
    <cellStyle name="LotCode" xfId="43"/>
    <cellStyle name="BordCode" xfId="44"/>
    <cellStyle name="ArtCode" xfId="45"/>
    <cellStyle name="Niv1Code" xfId="46"/>
    <cellStyle name="Niv2Code" xfId="47"/>
    <cellStyle name="Niv3Code" xfId="22"/>
    <cellStyle name="Niv4Code" xfId="22"/>
    <cellStyle name="Niv5Code" xfId="48"/>
    <cellStyle name="Niv6Code" xfId="48"/>
    <cellStyle name="LotDesignation" xfId="43"/>
    <cellStyle name="BordDesignation" xfId="44"/>
    <cellStyle name="ArtDesignation" xfId="45"/>
    <cellStyle name="Niv1Designation" xfId="46"/>
    <cellStyle name="Niv2Designation" xfId="47"/>
    <cellStyle name="Niv3Designation" xfId="22"/>
    <cellStyle name="Niv4Designation" xfId="22"/>
    <cellStyle name="Niv5Designation" xfId="48"/>
    <cellStyle name="Niv6Designation" xfId="48"/>
    <cellStyle name="RecapLotDesignation" xfId="22"/>
    <cellStyle name="RecapBordDesignation" xfId="49"/>
    <cellStyle name="RecapNiv1Designation" xfId="22"/>
    <cellStyle name="RecapNiv2Designation" xfId="22"/>
    <cellStyle name="RecapNiv3Designation" xfId="22"/>
    <cellStyle name="RecapNiv4Designation" xfId="22"/>
    <cellStyle name="RecapNiv5Designation" xfId="22"/>
    <cellStyle name="RecapNiv6Designation" xfId="22"/>
    <cellStyle name="RecapLotPxTotal" xfId="23"/>
    <cellStyle name="RecapBordPxTotal" xfId="50"/>
    <cellStyle name="RecapNiv1PxTotal" xfId="23"/>
    <cellStyle name="RecapNiv2PxTotal" xfId="23"/>
    <cellStyle name="RecapNiv3PxTotal" xfId="23"/>
    <cellStyle name="RecapNiv4PxTotal" xfId="23"/>
    <cellStyle name="RecapNiv5PxTotal" xfId="23"/>
    <cellStyle name="RecapNiv6PxTotal" xfId="23"/>
    <cellStyle name="RecapLotTVA" xfId="24"/>
    <cellStyle name="RecapBordTVA" xfId="2"/>
    <cellStyle name="RecapNiv1TVA" xfId="24"/>
    <cellStyle name="RecapNiv2TVA" xfId="24"/>
    <cellStyle name="RecapNiv3TVA" xfId="24"/>
    <cellStyle name="RecapNiv4TVA" xfId="24"/>
    <cellStyle name="RecapNiv5TVA" xfId="24"/>
    <cellStyle name="RecapNiv6TVA" xfId="24"/>
    <cellStyle name="RecapLotPxLettres" xfId="7"/>
    <cellStyle name="RecapBordPxLettres" xfId="51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23"/>
    <cellStyle name="RecapBordCValeur" xfId="50"/>
    <cellStyle name="RecapNiv1CValeur" xfId="23"/>
    <cellStyle name="RecapNiv2CValeur" xfId="23"/>
    <cellStyle name="RecapNiv3CValeur" xfId="23"/>
    <cellStyle name="RecapNiv4CValeur" xfId="23"/>
    <cellStyle name="RecapNiv5CValeur" xfId="23"/>
    <cellStyle name="RecapNiv6CValeur" xfId="23"/>
    <cellStyle name="LotQuant" xfId="52"/>
    <cellStyle name="BordQuant" xfId="53"/>
    <cellStyle name="ArtQuant" xfId="54"/>
    <cellStyle name="Niv1Quant" xfId="55"/>
    <cellStyle name="Niv2Quant" xfId="56"/>
    <cellStyle name="Niv3Quant" xfId="23"/>
    <cellStyle name="Niv4Quant" xfId="23"/>
    <cellStyle name="Niv5Quant" xfId="57"/>
    <cellStyle name="Niv6Quant" xfId="57"/>
    <cellStyle name="LotQteLettres" xfId="3"/>
    <cellStyle name="BordQteLettres" xfId="4"/>
    <cellStyle name="ArtQteLettres" xfId="58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52"/>
    <cellStyle name="BordQteEnt" xfId="53"/>
    <cellStyle name="ArtQteEnt" xfId="54"/>
    <cellStyle name="Niv1QteEnt" xfId="55"/>
    <cellStyle name="Niv2QteEnt" xfId="56"/>
    <cellStyle name="Niv3QteEnt" xfId="23"/>
    <cellStyle name="Niv4QteEnt" xfId="23"/>
    <cellStyle name="Niv5QteEnt" xfId="57"/>
    <cellStyle name="Niv6QteEnt" xfId="57"/>
    <cellStyle name="LotUnite" xfId="59"/>
    <cellStyle name="BordUnite" xfId="60"/>
    <cellStyle name="ArtUnite" xfId="61"/>
    <cellStyle name="Niv1Unite" xfId="62"/>
    <cellStyle name="Niv2Unite" xfId="63"/>
    <cellStyle name="Niv3Unite" xfId="24"/>
    <cellStyle name="Niv4Unite" xfId="24"/>
    <cellStyle name="Niv5Unite" xfId="64"/>
    <cellStyle name="Niv6Unite" xfId="64"/>
    <cellStyle name="LotPxUnit" xfId="52"/>
    <cellStyle name="BordPxUnit" xfId="53"/>
    <cellStyle name="ArtPxUnit" xfId="54"/>
    <cellStyle name="Niv1PxUnit" xfId="55"/>
    <cellStyle name="Niv2PxUnit" xfId="56"/>
    <cellStyle name="Niv3PxUnit" xfId="23"/>
    <cellStyle name="Niv4PxUnit" xfId="23"/>
    <cellStyle name="Niv5PxUnit" xfId="57"/>
    <cellStyle name="Niv6PxUnit" xfId="57"/>
    <cellStyle name="LotTVA" xfId="59"/>
    <cellStyle name="BordTVA" xfId="60"/>
    <cellStyle name="ArtTVA" xfId="61"/>
    <cellStyle name="Niv1TVA" xfId="62"/>
    <cellStyle name="Niv2TVA" xfId="63"/>
    <cellStyle name="Niv3TVA" xfId="24"/>
    <cellStyle name="Niv4TVA" xfId="24"/>
    <cellStyle name="Niv5TVA" xfId="64"/>
    <cellStyle name="Niv6TVA" xfId="64"/>
    <cellStyle name="LotPxTotal" xfId="52"/>
    <cellStyle name="BordPxTotal" xfId="53"/>
    <cellStyle name="ArtPxTotal" xfId="54"/>
    <cellStyle name="Niv1PxTotal" xfId="55"/>
    <cellStyle name="Niv2PxTotal" xfId="56"/>
    <cellStyle name="Niv3PxTotal" xfId="23"/>
    <cellStyle name="Niv4PxTotal" xfId="23"/>
    <cellStyle name="Niv5PxTotal" xfId="57"/>
    <cellStyle name="Niv6PxTotal" xfId="57"/>
    <cellStyle name="LotPxLettres" xfId="3"/>
    <cellStyle name="BordPxLettres" xfId="4"/>
    <cellStyle name="ArtPxLettres" xfId="58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52"/>
    <cellStyle name="BordCValeur" xfId="53"/>
    <cellStyle name="ArtCValeur" xfId="54"/>
    <cellStyle name="Niv1CValeur" xfId="55"/>
    <cellStyle name="Niv2CValeur" xfId="56"/>
    <cellStyle name="Niv3CValeur" xfId="23"/>
    <cellStyle name="Niv4CValeur" xfId="23"/>
    <cellStyle name="Niv5CValeur" xfId="57"/>
    <cellStyle name="Niv6CValeur" xfId="57"/>
    <cellStyle name="LotPxULettres" xfId="3"/>
    <cellStyle name="BordPxULettres" xfId="4"/>
    <cellStyle name="ArtPxULettres" xfId="58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52"/>
    <cellStyle name="BordQteLoc" xfId="53"/>
    <cellStyle name="ArtQteLoc" xfId="54"/>
    <cellStyle name="Niv1QteLoc" xfId="55"/>
    <cellStyle name="Niv2QteLoc" xfId="56"/>
    <cellStyle name="Niv3QteLoc" xfId="23"/>
    <cellStyle name="Niv4QteLoc" xfId="23"/>
    <cellStyle name="Niv5QteLoc" xfId="57"/>
    <cellStyle name="Niv6QteLoc" xfId="57"/>
    <cellStyle name="LotMark" xfId="3"/>
    <cellStyle name="BordMark" xfId="4"/>
    <cellStyle name="ArtMark" xfId="58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23"/>
    <cellStyle name="QteLettres" xfId="7"/>
    <cellStyle name="QteEnt" xfId="23"/>
    <cellStyle name="Unite" xfId="24"/>
    <cellStyle name="PxUnit" xfId="23"/>
    <cellStyle name="TVA" xfId="24"/>
    <cellStyle name="PxTotal" xfId="65"/>
    <cellStyle name="PxLettres" xfId="7"/>
    <cellStyle name="CValeur" xfId="36"/>
    <cellStyle name="PxULettres" xfId="7"/>
    <cellStyle name="QteLoc" xfId="66"/>
    <cellStyle name="Mark" xfId="7"/>
    <cellStyle name="DescTech" xfId="67"/>
    <cellStyle name="DescCom" xfId="68"/>
    <cellStyle name="TitrePUETL" xfId="66"/>
    <cellStyle name="PUETL" xfId="66"/>
    <cellStyle name="TitreLoc" xfId="69"/>
    <cellStyle name="Loc" xfId="70"/>
    <cellStyle name="MinuteDesignation" xfId="71"/>
    <cellStyle name="MinuteDesignation_d" xfId="72"/>
    <cellStyle name="Minutefusion" xfId="73"/>
    <cellStyle name="Minutecode" xfId="72"/>
    <cellStyle name="MinuteQuant" xfId="72"/>
    <cellStyle name="MinuteUnite" xfId="73"/>
    <cellStyle name="Signature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1615440</xdr:colOff>
      <xdr:row>13</xdr:row>
      <xdr:rowOff>100965</xdr:rowOff>
    </xdr:from>
    <xdr:to>
      <xdr:col>2</xdr:col>
      <xdr:colOff>447675</xdr:colOff>
      <xdr:row>24</xdr:row>
      <xdr:rowOff>190500</xdr:rowOff>
    </xdr:to>
    <xdr:pic>
      <xdr:nvPicPr>
        <xdr:cNvPr id="2" name="eyJpbmRleCI6MTQxLCJxdWFsaXRlIjowLCJvcmRyZSI6MCwiaW5mbyI6IiIsInV1aWQiOiIyMDk4ODFFMERDODI0Q0NFQUZGRTc3NjU0RjdENENENSJ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3" name="eyJpbmRleCI6OTY0LCJxdWFsaXRlIjoxLCJvcmRyZSI6MSwiaW5mbyI6IkFYIiwidXVpZCI6IjI3RDJGNzE0MTAxNTRGRjM4ODIyQkNGMzU0NzYzOUQ0In0=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D089ABD-1865-21E1-B9A8-802FEF0B377B}" mc:Ignorable="x14ac xr xr2 xr3">
  <sheetPr>
    <pageSetUpPr fitToPage="1"/>
  </sheetPr>
  <dimension ref="A1:P154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4.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76" t="s">
        <v>0</v>
      </c>
      <c r="B1" s="77"/>
      <c r="C1" s="77"/>
      <c r="D1" s="77"/>
      <c r="E1" s="77"/>
      <c r="F1" s="77"/>
      <c r="G1" s="78"/>
      <c r="H1" s="78"/>
      <c r="I1" s="78"/>
      <c r="J1" s="78"/>
      <c r="K1" s="78"/>
      <c r="L1" s="78"/>
      <c r="M1" s="78" t="s">
        <v>1</v>
      </c>
      <c r="N1" s="78"/>
      <c r="O1" s="78"/>
      <c r="P1" s="78"/>
    </row>
    <row customHeight="1" ht="52.5">
      <c r="A2" s="79"/>
      <c r="B2" s="80"/>
      <c r="C2" s="81"/>
      <c r="D2" s="81"/>
      <c r="E2" s="81"/>
      <c r="F2" s="82"/>
      <c r="G2" s="78"/>
      <c r="H2" s="78"/>
      <c r="I2" s="78"/>
      <c r="J2" s="78"/>
      <c r="K2" s="78"/>
      <c r="L2" s="78"/>
      <c r="M2" s="78" t="s">
        <v>1</v>
      </c>
      <c r="N2" s="78"/>
      <c r="O2" s="78"/>
      <c r="P2" s="78"/>
    </row>
    <row customHeight="1" ht="15">
      <c r="A3" s="83"/>
      <c r="B3" s="84"/>
      <c r="C3" s="85"/>
      <c r="D3" s="85"/>
      <c r="E3" s="85"/>
      <c r="F3" s="86"/>
      <c r="G3" s="78"/>
      <c r="H3" s="78"/>
      <c r="I3" s="78"/>
      <c r="J3" s="78"/>
      <c r="K3" s="78"/>
      <c r="L3" s="78"/>
      <c r="M3" s="78" t="s">
        <v>1</v>
      </c>
      <c r="N3" s="78"/>
      <c r="O3" s="78"/>
      <c r="P3" s="78"/>
    </row>
    <row customHeight="1" ht="15">
      <c r="A4" s="87"/>
      <c r="B4" s="88"/>
      <c r="C4" s="89"/>
      <c r="D4" s="89"/>
      <c r="E4" s="89"/>
      <c r="F4" s="89"/>
      <c r="G4" s="78"/>
      <c r="H4" s="78"/>
      <c r="I4" s="78"/>
      <c r="J4" s="78"/>
      <c r="K4" s="78"/>
      <c r="L4" s="78"/>
      <c r="M4" s="78" t="s">
        <v>1</v>
      </c>
      <c r="N4" s="78"/>
      <c r="O4" s="78"/>
      <c r="P4" s="78"/>
    </row>
    <row customHeight="1" ht="15">
      <c r="A5" s="87"/>
      <c r="B5" s="88"/>
      <c r="C5" s="89"/>
      <c r="D5" s="89"/>
      <c r="E5" s="89"/>
      <c r="F5" s="89"/>
      <c r="G5" s="78"/>
      <c r="H5" s="78"/>
      <c r="I5" s="78"/>
      <c r="J5" s="78"/>
      <c r="K5" s="78"/>
      <c r="L5" s="78"/>
      <c r="M5" s="78" t="s">
        <v>1</v>
      </c>
      <c r="N5" s="78"/>
      <c r="O5" s="78"/>
      <c r="P5" s="78"/>
    </row>
    <row customHeight="1" ht="15">
      <c r="A6" s="87"/>
      <c r="B6" s="88"/>
      <c r="C6" s="89"/>
      <c r="D6" s="89"/>
      <c r="E6" s="89"/>
      <c r="F6" s="89"/>
      <c r="G6" s="78"/>
      <c r="H6" s="78"/>
      <c r="I6" s="78"/>
      <c r="J6" s="78"/>
      <c r="K6" s="78"/>
      <c r="L6" s="78"/>
      <c r="M6" s="78" t="s">
        <v>1</v>
      </c>
      <c r="N6" s="78"/>
      <c r="O6" s="78"/>
      <c r="P6" s="78"/>
    </row>
    <row customHeight="1" ht="33">
      <c r="A7" s="87"/>
      <c r="B7" s="88"/>
      <c r="C7" s="89"/>
      <c r="D7" s="89"/>
      <c r="E7" s="89"/>
      <c r="F7" s="89"/>
      <c r="G7" s="78"/>
      <c r="H7" s="78"/>
      <c r="I7" s="78"/>
      <c r="J7" s="78"/>
      <c r="K7" s="78"/>
      <c r="L7" s="78"/>
      <c r="M7" s="78" t="s">
        <v>1</v>
      </c>
      <c r="N7" s="78"/>
      <c r="O7" s="78"/>
      <c r="P7" s="78"/>
    </row>
    <row customHeight="1" ht="26.25">
      <c r="A8" s="90"/>
      <c r="B8" s="91" t="s">
        <v>2</v>
      </c>
      <c r="C8" s="92"/>
      <c r="D8" s="92"/>
      <c r="E8" s="92"/>
      <c r="F8" s="85"/>
      <c r="G8" s="78"/>
      <c r="H8" s="78"/>
      <c r="I8" s="78"/>
      <c r="J8" s="78"/>
      <c r="K8" s="78"/>
      <c r="L8" s="78"/>
      <c r="M8" s="78" t="s">
        <v>1</v>
      </c>
      <c r="N8" s="78"/>
      <c r="O8" s="78"/>
      <c r="P8" s="78"/>
    </row>
    <row customHeight="1" ht="31.5">
      <c r="A9" s="93"/>
      <c r="B9" s="94" t="s">
        <v>3</v>
      </c>
      <c r="C9" s="84"/>
      <c r="D9" s="95"/>
      <c r="E9" s="95"/>
      <c r="F9" s="96"/>
      <c r="G9" s="78"/>
      <c r="H9" s="78"/>
      <c r="I9" s="78"/>
      <c r="J9" s="78"/>
      <c r="K9" s="78"/>
      <c r="L9" s="78"/>
      <c r="M9" s="78" t="s">
        <v>1</v>
      </c>
      <c r="N9" s="78"/>
      <c r="O9" s="78"/>
      <c r="P9" s="78"/>
    </row>
    <row customHeight="1" ht="27">
      <c r="A10" s="97" t="s">
        <v>4</v>
      </c>
      <c r="B10" s="97" t="s">
        <v>5</v>
      </c>
      <c r="C10" s="98"/>
      <c r="D10" s="98"/>
      <c r="E10" s="98"/>
      <c r="F10" s="97"/>
      <c r="G10" s="78"/>
      <c r="H10" s="78"/>
      <c r="I10" s="78"/>
      <c r="J10" s="78"/>
      <c r="K10" s="78"/>
      <c r="L10" s="78"/>
      <c r="M10" s="78" t="s">
        <v>1</v>
      </c>
      <c r="N10" s="78"/>
      <c r="O10" s="78"/>
      <c r="P10" s="78"/>
    </row>
    <row customHeight="1" ht="21.75">
      <c r="A11" s="90"/>
      <c r="B11" s="95"/>
      <c r="C11" s="95"/>
      <c r="D11" s="95"/>
      <c r="E11" s="95"/>
      <c r="F11" s="95"/>
      <c r="G11" s="78"/>
      <c r="H11" s="78"/>
      <c r="I11" s="78"/>
      <c r="J11" s="78"/>
      <c r="K11" s="78"/>
      <c r="L11" s="78"/>
      <c r="M11" s="78" t="s">
        <v>1</v>
      </c>
      <c r="N11" s="78"/>
      <c r="O11" s="78"/>
      <c r="P11" s="78"/>
    </row>
    <row customHeight="1" ht="61.5">
      <c r="A12" s="99"/>
      <c r="B12" s="100" t="s">
        <v>6</v>
      </c>
      <c r="C12" s="101"/>
      <c r="D12" s="102"/>
      <c r="E12" s="102"/>
      <c r="F12" s="103"/>
      <c r="G12" s="78"/>
      <c r="H12" s="78"/>
      <c r="I12" s="78"/>
      <c r="J12" s="78"/>
      <c r="K12" s="78"/>
      <c r="L12" s="78"/>
      <c r="M12" s="78" t="s">
        <v>1</v>
      </c>
      <c r="N12" s="78"/>
      <c r="O12" s="78"/>
      <c r="P12" s="78"/>
    </row>
    <row customHeight="1" ht="15">
      <c r="A13" s="104" t="s">
        <v>7</v>
      </c>
      <c r="B13" s="104" t="s">
        <v>5</v>
      </c>
      <c r="C13" s="105"/>
      <c r="D13" s="105"/>
      <c r="E13" s="105"/>
      <c r="F13" s="104"/>
      <c r="G13" s="78"/>
      <c r="H13" s="78"/>
      <c r="I13" s="78"/>
      <c r="J13" s="78"/>
      <c r="K13" s="78"/>
      <c r="L13" s="78"/>
      <c r="M13" s="78" t="s">
        <v>1</v>
      </c>
      <c r="N13" s="78"/>
      <c r="O13" s="78"/>
      <c r="P13" s="78"/>
    </row>
    <row customHeight="1" ht="15.75">
      <c r="A14" s="106"/>
      <c r="B14" s="107"/>
      <c r="C14" s="107"/>
      <c r="D14" s="107"/>
      <c r="E14" s="107"/>
      <c r="F14" s="107"/>
      <c r="G14" s="78"/>
      <c r="H14" s="78"/>
      <c r="I14" s="78"/>
      <c r="J14" s="78"/>
      <c r="K14" s="78"/>
      <c r="L14" s="78"/>
      <c r="M14" s="78" t="s">
        <v>1</v>
      </c>
      <c r="N14" s="78"/>
      <c r="O14" s="78"/>
      <c r="P14" s="78"/>
    </row>
    <row customHeight="1" ht="15.75">
      <c r="A15" s="106"/>
      <c r="B15" s="107"/>
      <c r="C15" s="107"/>
      <c r="D15" s="107"/>
      <c r="E15" s="107"/>
      <c r="F15" s="107"/>
      <c r="G15" s="78"/>
      <c r="H15" s="78"/>
      <c r="I15" s="78"/>
      <c r="J15" s="78"/>
      <c r="K15" s="78"/>
      <c r="L15" s="78"/>
      <c r="M15" s="78" t="s">
        <v>1</v>
      </c>
      <c r="N15" s="78"/>
      <c r="O15" s="78"/>
      <c r="P15" s="78"/>
    </row>
    <row customHeight="1" ht="15.75">
      <c r="A16" s="106"/>
      <c r="B16" s="107"/>
      <c r="C16" s="107"/>
      <c r="D16" s="107"/>
      <c r="E16" s="107"/>
      <c r="F16" s="107"/>
      <c r="G16" s="78"/>
      <c r="H16" s="78"/>
      <c r="I16" s="78"/>
      <c r="J16" s="78"/>
      <c r="K16" s="78"/>
      <c r="L16" s="78"/>
      <c r="M16" s="78" t="s">
        <v>1</v>
      </c>
      <c r="N16" s="78"/>
      <c r="O16" s="78"/>
      <c r="P16" s="78"/>
    </row>
    <row customHeight="1" ht="15.75">
      <c r="A17" s="106"/>
      <c r="B17" s="107"/>
      <c r="C17" s="107"/>
      <c r="D17" s="107"/>
      <c r="E17" s="107"/>
      <c r="F17" s="107"/>
      <c r="G17" s="78"/>
      <c r="H17" s="78"/>
      <c r="I17" s="78"/>
      <c r="J17" s="78"/>
      <c r="K17" s="78"/>
      <c r="L17" s="78"/>
      <c r="M17" s="78" t="s">
        <v>1</v>
      </c>
      <c r="N17" s="78"/>
      <c r="O17" s="78"/>
      <c r="P17" s="78"/>
    </row>
    <row customHeight="1" ht="15.75">
      <c r="A18" s="106"/>
      <c r="B18" s="107"/>
      <c r="C18" s="107"/>
      <c r="D18" s="107"/>
      <c r="E18" s="107"/>
      <c r="F18" s="107"/>
      <c r="G18" s="78"/>
      <c r="H18" s="78"/>
      <c r="I18" s="78"/>
      <c r="J18" s="78"/>
      <c r="K18" s="78"/>
      <c r="L18" s="78"/>
      <c r="M18" s="78" t="s">
        <v>1</v>
      </c>
      <c r="N18" s="78"/>
      <c r="O18" s="78"/>
      <c r="P18" s="78"/>
    </row>
    <row customHeight="1" ht="15.75">
      <c r="A19" s="106"/>
      <c r="B19" s="107"/>
      <c r="C19" s="107"/>
      <c r="D19" s="107"/>
      <c r="E19" s="107"/>
      <c r="F19" s="107"/>
      <c r="G19" s="78"/>
      <c r="H19" s="78"/>
      <c r="I19" s="78"/>
      <c r="J19" s="78"/>
      <c r="K19" s="78"/>
      <c r="L19" s="78"/>
      <c r="M19" s="78" t="s">
        <v>1</v>
      </c>
      <c r="N19" s="78"/>
      <c r="O19" s="78"/>
      <c r="P19" s="78"/>
    </row>
    <row customHeight="1" ht="15">
      <c r="A20" s="106"/>
      <c r="B20" s="107"/>
      <c r="C20" s="107"/>
      <c r="D20" s="107"/>
      <c r="E20" s="107"/>
      <c r="F20" s="107"/>
      <c r="G20" s="78"/>
      <c r="H20" s="78"/>
      <c r="I20" s="78"/>
      <c r="J20" s="78"/>
      <c r="K20" s="78"/>
      <c r="L20" s="78"/>
      <c r="M20" s="78" t="s">
        <v>1</v>
      </c>
      <c r="N20" s="78"/>
      <c r="O20" s="78"/>
      <c r="P20" s="78"/>
    </row>
    <row customHeight="1" ht="15">
      <c r="A21" s="106"/>
      <c r="B21" s="107"/>
      <c r="C21" s="107"/>
      <c r="D21" s="107"/>
      <c r="E21" s="107"/>
      <c r="F21" s="107"/>
      <c r="G21" s="78"/>
      <c r="H21" s="78"/>
      <c r="I21" s="78"/>
      <c r="J21" s="78"/>
      <c r="K21" s="78"/>
      <c r="L21" s="78"/>
      <c r="M21" s="78" t="s">
        <v>1</v>
      </c>
      <c r="N21" s="78"/>
      <c r="O21" s="78"/>
      <c r="P21" s="78"/>
    </row>
    <row customHeight="1" ht="15">
      <c r="A22" s="106"/>
      <c r="B22" s="107"/>
      <c r="C22" s="107"/>
      <c r="D22" s="107"/>
      <c r="E22" s="107"/>
      <c r="F22" s="107"/>
      <c r="G22" s="78"/>
      <c r="H22" s="78"/>
      <c r="I22" s="78"/>
      <c r="J22" s="78"/>
      <c r="K22" s="78"/>
      <c r="L22" s="78"/>
      <c r="M22" s="78" t="s">
        <v>1</v>
      </c>
      <c r="N22" s="78"/>
      <c r="O22" s="78"/>
      <c r="P22" s="78"/>
    </row>
    <row customHeight="1" ht="15">
      <c r="A23" s="106"/>
      <c r="B23" s="107"/>
      <c r="C23" s="107"/>
      <c r="D23" s="107"/>
      <c r="E23" s="107"/>
      <c r="F23" s="107"/>
      <c r="G23" s="78"/>
      <c r="H23" s="78"/>
      <c r="I23" s="78"/>
      <c r="J23" s="78"/>
      <c r="K23" s="78"/>
      <c r="L23" s="78"/>
      <c r="M23" s="78" t="s">
        <v>1</v>
      </c>
      <c r="N23" s="78"/>
      <c r="O23" s="78"/>
      <c r="P23" s="78"/>
    </row>
    <row customHeight="1" ht="15">
      <c r="A24" s="106"/>
      <c r="B24" s="107"/>
      <c r="C24" s="107"/>
      <c r="D24" s="107"/>
      <c r="E24" s="107"/>
      <c r="F24" s="107"/>
      <c r="G24" s="78"/>
      <c r="H24" s="78"/>
      <c r="I24" s="78"/>
      <c r="J24" s="78"/>
      <c r="K24" s="78"/>
      <c r="L24" s="78"/>
      <c r="M24" s="78" t="s">
        <v>1</v>
      </c>
      <c r="N24" s="78"/>
      <c r="O24" s="78"/>
      <c r="P24" s="78"/>
    </row>
    <row customHeight="1" ht="15">
      <c r="A25" s="106"/>
      <c r="B25" s="107"/>
      <c r="C25" s="107"/>
      <c r="D25" s="107"/>
      <c r="E25" s="107"/>
      <c r="F25" s="107"/>
      <c r="G25" s="78"/>
      <c r="H25" s="78"/>
      <c r="I25" s="78"/>
      <c r="J25" s="78"/>
      <c r="K25" s="78"/>
      <c r="L25" s="78"/>
      <c r="M25" s="78" t="s">
        <v>1</v>
      </c>
      <c r="N25" s="78"/>
      <c r="O25" s="78"/>
      <c r="P25" s="78"/>
    </row>
    <row customHeight="1" ht="15.75">
      <c r="A26" s="106"/>
      <c r="B26" s="107"/>
      <c r="C26" s="107"/>
      <c r="D26" s="107"/>
      <c r="E26" s="107"/>
      <c r="F26" s="107"/>
      <c r="G26" s="78"/>
      <c r="H26" s="78"/>
      <c r="I26" s="78"/>
      <c r="J26" s="78"/>
      <c r="K26" s="78"/>
      <c r="L26" s="78"/>
      <c r="M26" s="78" t="s">
        <v>1</v>
      </c>
      <c r="N26" s="78"/>
      <c r="O26" s="78"/>
      <c r="P26" s="78"/>
    </row>
    <row customHeight="1" ht="15">
      <c r="A27" s="106"/>
      <c r="B27" s="107"/>
      <c r="C27" s="107"/>
      <c r="D27" s="107"/>
      <c r="E27" s="107"/>
      <c r="F27" s="107"/>
      <c r="G27" s="78"/>
      <c r="H27" s="78"/>
      <c r="I27" s="78"/>
      <c r="J27" s="78"/>
      <c r="K27" s="78"/>
      <c r="L27" s="78"/>
      <c r="M27" s="78" t="s">
        <v>1</v>
      </c>
      <c r="N27" s="78"/>
      <c r="O27" s="78"/>
      <c r="P27" s="78"/>
    </row>
    <row customHeight="1" ht="15">
      <c r="A28" s="106"/>
      <c r="B28" s="107"/>
      <c r="C28" s="107"/>
      <c r="D28" s="107"/>
      <c r="E28" s="107"/>
      <c r="F28" s="107"/>
      <c r="G28" s="78"/>
      <c r="H28" s="78"/>
      <c r="I28" s="78"/>
      <c r="J28" s="78"/>
      <c r="K28" s="78"/>
      <c r="L28" s="78"/>
      <c r="M28" s="78" t="s">
        <v>1</v>
      </c>
      <c r="N28" s="78"/>
      <c r="O28" s="78"/>
      <c r="P28" s="78"/>
    </row>
    <row customHeight="1" ht="15">
      <c r="A29" s="106"/>
      <c r="B29" s="107"/>
      <c r="C29" s="107"/>
      <c r="D29" s="107"/>
      <c r="E29" s="107"/>
      <c r="F29" s="107"/>
      <c r="G29" s="78"/>
      <c r="H29" s="78"/>
      <c r="I29" s="78"/>
      <c r="J29" s="78"/>
      <c r="K29" s="78"/>
      <c r="L29" s="78"/>
      <c r="M29" s="78" t="s">
        <v>1</v>
      </c>
      <c r="N29" s="78"/>
      <c r="O29" s="78"/>
      <c r="P29" s="78"/>
    </row>
    <row customHeight="1" ht="15">
      <c r="A30" s="106"/>
      <c r="B30" s="107"/>
      <c r="C30" s="107"/>
      <c r="D30" s="107"/>
      <c r="E30" s="107"/>
      <c r="F30" s="107"/>
      <c r="G30" s="78"/>
      <c r="H30" s="78"/>
      <c r="I30" s="78"/>
      <c r="J30" s="78"/>
      <c r="K30" s="78"/>
      <c r="L30" s="78"/>
      <c r="M30" s="78" t="s">
        <v>1</v>
      </c>
      <c r="N30" s="78"/>
      <c r="O30" s="78"/>
      <c r="P30" s="78"/>
    </row>
    <row customHeight="1" ht="15">
      <c r="A31" s="106"/>
      <c r="B31" s="107"/>
      <c r="C31" s="107"/>
      <c r="D31" s="107"/>
      <c r="E31" s="107"/>
      <c r="F31" s="107"/>
      <c r="G31" s="78"/>
      <c r="H31" s="78"/>
      <c r="I31" s="78"/>
      <c r="J31" s="78"/>
      <c r="K31" s="78"/>
      <c r="L31" s="78"/>
      <c r="M31" s="78" t="s">
        <v>1</v>
      </c>
      <c r="N31" s="78"/>
      <c r="O31" s="78"/>
      <c r="P31" s="78"/>
    </row>
    <row customHeight="1" ht="15.75">
      <c r="A32" s="106"/>
      <c r="B32" s="107"/>
      <c r="C32" s="107"/>
      <c r="D32" s="107"/>
      <c r="E32" s="107"/>
      <c r="F32" s="107"/>
      <c r="G32" s="78"/>
      <c r="H32" s="78"/>
      <c r="I32" s="78"/>
      <c r="J32" s="78"/>
      <c r="K32" s="78"/>
      <c r="L32" s="78"/>
      <c r="M32" s="78" t="s">
        <v>1</v>
      </c>
      <c r="N32" s="78"/>
      <c r="O32" s="78"/>
      <c r="P32" s="78"/>
    </row>
    <row customHeight="1" ht="31.5">
      <c r="A33" s="106"/>
      <c r="B33" s="108" t="s">
        <v>8</v>
      </c>
      <c r="C33" s="103"/>
      <c r="D33" s="96"/>
      <c r="E33" s="96"/>
      <c r="F33" s="107"/>
      <c r="G33" s="78"/>
      <c r="H33" s="78"/>
      <c r="I33" s="78"/>
      <c r="J33" s="78"/>
      <c r="K33" s="78"/>
      <c r="L33" s="78"/>
      <c r="M33" s="78" t="s">
        <v>1</v>
      </c>
      <c r="N33" s="78"/>
      <c r="O33" s="78"/>
      <c r="P33" s="78"/>
    </row>
    <row customHeight="1" ht="15.75">
      <c r="A34" s="106"/>
      <c r="B34" s="109"/>
      <c r="C34" s="107"/>
      <c r="D34" s="107"/>
      <c r="E34" s="107"/>
      <c r="F34" s="107"/>
      <c r="G34" s="78"/>
      <c r="H34" s="78"/>
      <c r="I34" s="78"/>
      <c r="J34" s="78"/>
      <c r="K34" s="78"/>
      <c r="L34" s="78"/>
      <c r="M34" s="78" t="s">
        <v>1</v>
      </c>
      <c r="N34" s="78"/>
      <c r="O34" s="78"/>
      <c r="P34" s="78"/>
    </row>
    <row customHeight="1" ht="15">
      <c r="A35" s="106"/>
      <c r="B35" s="109" t="s">
        <v>9</v>
      </c>
      <c r="C35" s="107"/>
      <c r="D35" s="107"/>
      <c r="E35" s="107"/>
      <c r="F35" s="107"/>
      <c r="G35" s="78"/>
      <c r="H35" s="78"/>
      <c r="I35" s="78"/>
      <c r="J35" s="78"/>
      <c r="K35" s="78"/>
      <c r="L35" s="78"/>
      <c r="M35" s="78" t="s">
        <v>1</v>
      </c>
      <c r="N35" s="78"/>
      <c r="O35" s="78"/>
      <c r="P35" s="78"/>
    </row>
    <row customHeight="1" ht="15.75">
      <c r="A36" s="106"/>
      <c r="B36" s="107"/>
      <c r="C36" s="107"/>
      <c r="D36" s="107"/>
      <c r="E36" s="107"/>
      <c r="F36" s="107"/>
      <c r="G36" s="78"/>
      <c r="H36" s="78"/>
      <c r="I36" s="78"/>
      <c r="J36" s="78"/>
      <c r="K36" s="78"/>
      <c r="L36" s="78"/>
      <c r="M36" s="78" t="s">
        <v>1</v>
      </c>
      <c r="N36" s="78"/>
      <c r="O36" s="78"/>
      <c r="P36" s="78"/>
    </row>
    <row customHeight="1" ht="15.75">
      <c r="A37" s="106"/>
      <c r="B37" s="107"/>
      <c r="C37" s="107"/>
      <c r="D37" s="107"/>
      <c r="E37" s="107"/>
      <c r="F37" s="107"/>
      <c r="G37" s="78"/>
      <c r="H37" s="78"/>
      <c r="I37" s="78"/>
      <c r="J37" s="78"/>
      <c r="K37" s="78"/>
      <c r="L37" s="78"/>
      <c r="M37" s="78" t="s">
        <v>1</v>
      </c>
      <c r="N37" s="78"/>
      <c r="O37" s="78"/>
      <c r="P37" s="78"/>
    </row>
    <row customHeight="1" ht="15.75">
      <c r="A38" s="106"/>
      <c r="B38" s="107"/>
      <c r="C38" s="107"/>
      <c r="D38" s="107"/>
      <c r="E38" s="107"/>
      <c r="F38" s="107"/>
      <c r="G38" s="78"/>
      <c r="H38" s="78"/>
      <c r="I38" s="78"/>
      <c r="J38" s="78"/>
      <c r="K38" s="78"/>
      <c r="L38" s="78"/>
      <c r="M38" s="78" t="s">
        <v>1</v>
      </c>
      <c r="N38" s="78"/>
      <c r="O38" s="78"/>
      <c r="P38" s="78"/>
    </row>
    <row customHeight="1" ht="15.75">
      <c r="A39" s="106"/>
      <c r="B39" s="107"/>
      <c r="C39" s="107"/>
      <c r="D39" s="107"/>
      <c r="E39" s="107"/>
      <c r="F39" s="107"/>
      <c r="G39" s="78"/>
      <c r="H39" s="78"/>
      <c r="I39" s="78"/>
      <c r="J39" s="78"/>
      <c r="K39" s="78"/>
      <c r="L39" s="78"/>
      <c r="M39" s="78" t="s">
        <v>1</v>
      </c>
      <c r="N39" s="78"/>
      <c r="O39" s="78"/>
      <c r="P39" s="78"/>
    </row>
    <row customHeight="1" ht="15.75">
      <c r="A40" s="106"/>
      <c r="B40" s="107"/>
      <c r="C40" s="107"/>
      <c r="D40" s="107"/>
      <c r="E40" s="107"/>
      <c r="F40" s="107"/>
      <c r="G40" s="78"/>
      <c r="H40" s="78"/>
      <c r="I40" s="78"/>
      <c r="J40" s="78"/>
      <c r="K40" s="78"/>
      <c r="L40" s="78"/>
      <c r="M40" s="78" t="s">
        <v>1</v>
      </c>
      <c r="N40" s="78"/>
      <c r="O40" s="78"/>
      <c r="P40" s="78"/>
    </row>
    <row customHeight="1" ht="15.75">
      <c r="A41" s="106"/>
      <c r="B41" s="107"/>
      <c r="C41" s="107"/>
      <c r="D41" s="107"/>
      <c r="E41" s="107"/>
      <c r="F41" s="107"/>
      <c r="G41" s="78"/>
      <c r="H41" s="78"/>
      <c r="I41" s="78"/>
      <c r="J41" s="78"/>
      <c r="K41" s="78"/>
      <c r="L41" s="78"/>
      <c r="M41" s="78" t="s">
        <v>1</v>
      </c>
      <c r="N41" s="78"/>
      <c r="O41" s="78"/>
      <c r="P41" s="78"/>
    </row>
    <row customHeight="1" ht="15">
      <c r="A42" s="110"/>
      <c r="B42" s="107"/>
      <c r="C42" s="107"/>
      <c r="D42" s="107"/>
      <c r="E42" s="107"/>
      <c r="F42" s="107"/>
      <c r="G42" s="78"/>
      <c r="H42" s="78"/>
      <c r="I42" s="78"/>
      <c r="J42" s="78"/>
      <c r="K42" s="78"/>
      <c r="L42" s="78"/>
      <c r="M42" s="78" t="s">
        <v>1</v>
      </c>
      <c r="N42" s="78"/>
      <c r="O42" s="78"/>
      <c r="P42" s="78"/>
    </row>
    <row customHeight="1" ht="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 t="s">
        <v>1</v>
      </c>
      <c r="N43" s="78"/>
      <c r="O43" s="78"/>
      <c r="P43" s="78"/>
    </row>
    <row customHeight="1" ht="15.75">
      <c r="A44" s="111" t="s">
        <v>10</v>
      </c>
      <c r="B44" s="111" t="s">
        <v>11</v>
      </c>
      <c r="C44" s="111" t="s">
        <v>12</v>
      </c>
      <c r="D44" s="111" t="s">
        <v>13</v>
      </c>
      <c r="E44" s="111" t="s">
        <v>14</v>
      </c>
      <c r="F44" s="111" t="s">
        <v>15</v>
      </c>
      <c r="G44" s="78"/>
      <c r="H44" s="78"/>
      <c r="I44" s="78"/>
      <c r="J44" s="78"/>
      <c r="K44" s="78"/>
      <c r="L44" s="78"/>
      <c r="M44" s="112" t="s">
        <v>1</v>
      </c>
      <c r="N44" s="78"/>
      <c r="O44" s="78"/>
      <c r="P44" s="78"/>
    </row>
    <row customHeight="1" ht="17.25" hidden="1">
      <c r="A45" s="113" t="s">
        <v>16</v>
      </c>
      <c r="B45" s="114" t="s">
        <v>17</v>
      </c>
      <c r="C45" s="115"/>
      <c r="D45" s="115"/>
      <c r="E45" s="115"/>
      <c r="F45" s="116">
        <v>0</v>
      </c>
      <c r="G45" s="78"/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78" t="s">
        <v>1</v>
      </c>
      <c r="N45" s="78"/>
      <c r="O45" s="78"/>
      <c r="P45" s="78"/>
    </row>
    <row customHeight="1" ht="27.75">
      <c r="A46" s="118" t="s">
        <v>18</v>
      </c>
      <c r="B46" s="119" t="s">
        <v>19</v>
      </c>
      <c r="C46" s="115"/>
      <c r="D46" s="115"/>
      <c r="E46" s="115"/>
      <c r="F46" s="116">
        <v>0</v>
      </c>
      <c r="G46" s="78"/>
      <c r="H46" s="78"/>
      <c r="I46" s="78"/>
      <c r="J46" s="78"/>
      <c r="K46" s="78"/>
      <c r="L46" s="78"/>
      <c r="M46" s="78" t="s">
        <v>1</v>
      </c>
      <c r="N46" s="78"/>
      <c r="O46" s="78"/>
      <c r="P46" s="78"/>
    </row>
    <row customHeight="1" ht="15">
      <c r="A47" s="120" t="s">
        <v>20</v>
      </c>
      <c r="B47" s="121" t="s">
        <v>21</v>
      </c>
      <c r="C47" s="115"/>
      <c r="D47" s="115"/>
      <c r="E47" s="115"/>
      <c r="F47" s="116">
        <v>0</v>
      </c>
      <c r="G47" s="78"/>
      <c r="H47" s="78"/>
      <c r="I47" s="78"/>
      <c r="J47" s="78"/>
      <c r="K47" s="78"/>
      <c r="L47" s="78"/>
      <c r="M47" s="78" t="s">
        <v>1</v>
      </c>
      <c r="N47" s="78"/>
      <c r="O47" s="78"/>
      <c r="P47" s="78"/>
    </row>
    <row customHeight="1" ht="14.25">
      <c r="A48" s="122" t="s">
        <v>22</v>
      </c>
      <c r="B48" s="122" t="s">
        <v>23</v>
      </c>
      <c r="C48" s="115"/>
      <c r="D48" s="115"/>
      <c r="E48" s="115"/>
      <c r="F48" s="116">
        <v>0</v>
      </c>
      <c r="G48" s="78"/>
      <c r="H48" s="78"/>
      <c r="I48" s="78"/>
      <c r="J48" s="78"/>
      <c r="K48" s="78"/>
      <c r="L48" s="78"/>
      <c r="M48" s="78" t="s">
        <v>1</v>
      </c>
      <c r="N48" s="78"/>
      <c r="O48" s="78"/>
      <c r="P48" s="78"/>
    </row>
    <row customHeight="1" ht="12.75">
      <c r="A49" s="123" t="s">
        <v>24</v>
      </c>
      <c r="B49" s="124" t="s">
        <v>25</v>
      </c>
      <c r="C49" s="125">
        <v>3</v>
      </c>
      <c r="D49" s="126" t="s">
        <v>26</v>
      </c>
      <c r="E49" s="127">
        <v>0</v>
      </c>
      <c r="F49" s="116">
        <f t="shared" si="0" ref="F49:F139">ROUND(C49*E49,2)</f>
        <v>0</v>
      </c>
      <c r="G49" s="128">
        <v>0.2</v>
      </c>
      <c r="H49" s="129">
        <f t="shared" si="1" ref="H49:H139">ROUND(C49*E49,2)*(G49)</f>
        <v>0</v>
      </c>
      <c r="I49" s="78"/>
      <c r="J49" s="78"/>
      <c r="K49" s="78"/>
      <c r="L49" s="78"/>
      <c r="M49" s="78" t="s">
        <v>1</v>
      </c>
      <c r="N49" s="78"/>
      <c r="O49" s="78"/>
      <c r="P49" s="78"/>
    </row>
    <row customHeight="1" ht="15">
      <c r="A50" s="130"/>
      <c r="B50" s="131" t="s">
        <v>9</v>
      </c>
      <c r="C50" s="130"/>
      <c r="D50" s="130"/>
      <c r="E50" s="130"/>
      <c r="F50" s="132"/>
      <c r="G50" s="78"/>
      <c r="H50" s="78"/>
      <c r="I50" s="78"/>
      <c r="J50" s="78"/>
      <c r="K50" s="78"/>
      <c r="L50" s="78"/>
      <c r="M50" s="78" t="s">
        <v>1</v>
      </c>
      <c r="N50" s="78"/>
      <c r="O50" s="78"/>
      <c r="P50" s="78"/>
    </row>
    <row customHeight="1" ht="15">
      <c r="A51" s="120" t="s">
        <v>27</v>
      </c>
      <c r="B51" s="121" t="s">
        <v>28</v>
      </c>
      <c r="C51" s="115"/>
      <c r="D51" s="115"/>
      <c r="E51" s="115"/>
      <c r="F51" s="116">
        <v>0</v>
      </c>
      <c r="G51" s="78"/>
      <c r="H51" s="78"/>
      <c r="I51" s="78"/>
      <c r="J51" s="78"/>
      <c r="K51" s="78"/>
      <c r="L51" s="78"/>
      <c r="M51" s="78" t="s">
        <v>1</v>
      </c>
      <c r="N51" s="78"/>
      <c r="O51" s="78"/>
      <c r="P51" s="78"/>
    </row>
    <row customHeight="1" ht="14.25">
      <c r="A52" s="122" t="s">
        <v>29</v>
      </c>
      <c r="B52" s="122" t="s">
        <v>30</v>
      </c>
      <c r="C52" s="115"/>
      <c r="D52" s="115"/>
      <c r="E52" s="115"/>
      <c r="F52" s="116">
        <v>0</v>
      </c>
      <c r="G52" s="78"/>
      <c r="H52" s="78"/>
      <c r="I52" s="78"/>
      <c r="J52" s="78"/>
      <c r="K52" s="78"/>
      <c r="L52" s="78"/>
      <c r="M52" s="78" t="s">
        <v>1</v>
      </c>
      <c r="N52" s="78"/>
      <c r="O52" s="78"/>
      <c r="P52" s="78"/>
    </row>
    <row customHeight="1" ht="12.75">
      <c r="A53" s="123" t="s">
        <v>31</v>
      </c>
      <c r="B53" s="124" t="s">
        <v>32</v>
      </c>
      <c r="C53" s="125">
        <v>3</v>
      </c>
      <c r="D53" s="126" t="s">
        <v>26</v>
      </c>
      <c r="E53" s="127">
        <v>0</v>
      </c>
      <c r="F53" s="116">
        <f t="shared" si="0"/>
        <v>0</v>
      </c>
      <c r="G53" s="128">
        <v>0.2</v>
      </c>
      <c r="H53" s="129">
        <f t="shared" si="1"/>
        <v>0</v>
      </c>
      <c r="I53" s="78"/>
      <c r="J53" s="78"/>
      <c r="K53" s="78"/>
      <c r="L53" s="78"/>
      <c r="M53" s="78" t="s">
        <v>1</v>
      </c>
      <c r="N53" s="78"/>
      <c r="O53" s="78"/>
      <c r="P53" s="78"/>
    </row>
    <row customHeight="1" ht="15">
      <c r="A54" s="130"/>
      <c r="B54" s="131" t="s">
        <v>9</v>
      </c>
      <c r="C54" s="130"/>
      <c r="D54" s="130"/>
      <c r="E54" s="130"/>
      <c r="F54" s="132"/>
      <c r="G54" s="78"/>
      <c r="H54" s="78"/>
      <c r="I54" s="78"/>
      <c r="J54" s="78"/>
      <c r="K54" s="78"/>
      <c r="L54" s="78"/>
      <c r="M54" s="78" t="s">
        <v>1</v>
      </c>
      <c r="N54" s="78"/>
      <c r="O54" s="78"/>
      <c r="P54" s="78"/>
    </row>
    <row customHeight="1" ht="15">
      <c r="A55" s="120" t="s">
        <v>33</v>
      </c>
      <c r="B55" s="121" t="s">
        <v>34</v>
      </c>
      <c r="C55" s="115"/>
      <c r="D55" s="115"/>
      <c r="E55" s="115"/>
      <c r="F55" s="116">
        <v>0</v>
      </c>
      <c r="G55" s="78"/>
      <c r="H55" s="78"/>
      <c r="I55" s="78"/>
      <c r="J55" s="78"/>
      <c r="K55" s="78"/>
      <c r="L55" s="78"/>
      <c r="M55" s="78" t="s">
        <v>1</v>
      </c>
      <c r="N55" s="78"/>
      <c r="O55" s="78"/>
      <c r="P55" s="78"/>
    </row>
    <row customHeight="1" ht="14.25">
      <c r="A56" s="122" t="s">
        <v>35</v>
      </c>
      <c r="B56" s="122" t="s">
        <v>36</v>
      </c>
      <c r="C56" s="115"/>
      <c r="D56" s="115"/>
      <c r="E56" s="115"/>
      <c r="F56" s="116">
        <v>0</v>
      </c>
      <c r="G56" s="78"/>
      <c r="H56" s="78"/>
      <c r="I56" s="78"/>
      <c r="J56" s="78"/>
      <c r="K56" s="78"/>
      <c r="L56" s="78"/>
      <c r="M56" s="78" t="s">
        <v>1</v>
      </c>
      <c r="N56" s="78"/>
      <c r="O56" s="78"/>
      <c r="P56" s="78"/>
    </row>
    <row customHeight="1" ht="21.75">
      <c r="A57" s="123" t="s">
        <v>37</v>
      </c>
      <c r="B57" s="124" t="s">
        <v>38</v>
      </c>
      <c r="C57" s="133">
        <v>902</v>
      </c>
      <c r="D57" s="126" t="s">
        <v>39</v>
      </c>
      <c r="E57" s="127">
        <v>0</v>
      </c>
      <c r="F57" s="116">
        <f t="shared" si="0"/>
        <v>0</v>
      </c>
      <c r="G57" s="128">
        <v>0.2</v>
      </c>
      <c r="H57" s="129">
        <f t="shared" si="1"/>
        <v>0</v>
      </c>
      <c r="I57" s="78"/>
      <c r="J57" s="78"/>
      <c r="K57" s="78"/>
      <c r="L57" s="78"/>
      <c r="M57" s="78" t="s">
        <v>1</v>
      </c>
      <c r="N57" s="78"/>
      <c r="O57" s="78"/>
      <c r="P57" s="78"/>
    </row>
    <row customHeight="1" ht="21.75">
      <c r="A58" s="123" t="s">
        <v>40</v>
      </c>
      <c r="B58" s="124" t="s">
        <v>41</v>
      </c>
      <c r="C58" s="133">
        <v>33</v>
      </c>
      <c r="D58" s="126" t="s">
        <v>39</v>
      </c>
      <c r="E58" s="127">
        <v>0</v>
      </c>
      <c r="F58" s="116">
        <f t="shared" si="0"/>
        <v>0</v>
      </c>
      <c r="G58" s="128">
        <v>0.2</v>
      </c>
      <c r="H58" s="129">
        <f t="shared" si="1"/>
        <v>0</v>
      </c>
      <c r="I58" s="78"/>
      <c r="J58" s="78"/>
      <c r="K58" s="78"/>
      <c r="L58" s="78"/>
      <c r="M58" s="78" t="s">
        <v>1</v>
      </c>
      <c r="N58" s="78"/>
      <c r="O58" s="78"/>
      <c r="P58" s="78"/>
    </row>
    <row customHeight="1" ht="21.75">
      <c r="A59" s="123" t="s">
        <v>42</v>
      </c>
      <c r="B59" s="124" t="s">
        <v>43</v>
      </c>
      <c r="C59" s="133">
        <v>121</v>
      </c>
      <c r="D59" s="126" t="s">
        <v>39</v>
      </c>
      <c r="E59" s="127">
        <v>0</v>
      </c>
      <c r="F59" s="116">
        <f t="shared" si="0"/>
        <v>0</v>
      </c>
      <c r="G59" s="128">
        <v>0.2</v>
      </c>
      <c r="H59" s="129">
        <f t="shared" si="1"/>
        <v>0</v>
      </c>
      <c r="I59" s="78"/>
      <c r="J59" s="78"/>
      <c r="K59" s="78"/>
      <c r="L59" s="78"/>
      <c r="M59" s="78" t="s">
        <v>1</v>
      </c>
      <c r="N59" s="78"/>
      <c r="O59" s="78"/>
      <c r="P59" s="78"/>
    </row>
    <row customHeight="1" ht="21.75">
      <c r="A60" s="123" t="s">
        <v>44</v>
      </c>
      <c r="B60" s="124" t="s">
        <v>45</v>
      </c>
      <c r="C60" s="133">
        <v>445.5</v>
      </c>
      <c r="D60" s="126" t="s">
        <v>39</v>
      </c>
      <c r="E60" s="127">
        <v>0</v>
      </c>
      <c r="F60" s="116">
        <f t="shared" si="0"/>
        <v>0</v>
      </c>
      <c r="G60" s="128">
        <v>0.2</v>
      </c>
      <c r="H60" s="129">
        <f t="shared" si="1"/>
        <v>0</v>
      </c>
      <c r="I60" s="78"/>
      <c r="J60" s="78"/>
      <c r="K60" s="78"/>
      <c r="L60" s="78"/>
      <c r="M60" s="78" t="s">
        <v>1</v>
      </c>
      <c r="N60" s="78"/>
      <c r="O60" s="78"/>
      <c r="P60" s="78"/>
    </row>
    <row customHeight="1" ht="21.75">
      <c r="A61" s="123" t="s">
        <v>46</v>
      </c>
      <c r="B61" s="124" t="s">
        <v>47</v>
      </c>
      <c r="C61" s="133">
        <v>33</v>
      </c>
      <c r="D61" s="126" t="s">
        <v>39</v>
      </c>
      <c r="E61" s="127">
        <v>0</v>
      </c>
      <c r="F61" s="116">
        <f t="shared" si="0"/>
        <v>0</v>
      </c>
      <c r="G61" s="128">
        <v>0.2</v>
      </c>
      <c r="H61" s="129">
        <f t="shared" si="1"/>
        <v>0</v>
      </c>
      <c r="I61" s="78"/>
      <c r="J61" s="78"/>
      <c r="K61" s="78"/>
      <c r="L61" s="78"/>
      <c r="M61" s="78" t="s">
        <v>1</v>
      </c>
      <c r="N61" s="78"/>
      <c r="O61" s="78"/>
      <c r="P61" s="78"/>
    </row>
    <row customHeight="1" ht="21.75">
      <c r="A62" s="123" t="s">
        <v>48</v>
      </c>
      <c r="B62" s="124" t="s">
        <v>49</v>
      </c>
      <c r="C62" s="133">
        <v>134</v>
      </c>
      <c r="D62" s="126" t="s">
        <v>39</v>
      </c>
      <c r="E62" s="127">
        <v>0</v>
      </c>
      <c r="F62" s="116">
        <f t="shared" si="0"/>
        <v>0</v>
      </c>
      <c r="G62" s="128">
        <v>0.2</v>
      </c>
      <c r="H62" s="129">
        <f t="shared" si="1"/>
        <v>0</v>
      </c>
      <c r="I62" s="78"/>
      <c r="J62" s="78"/>
      <c r="K62" s="78"/>
      <c r="L62" s="78"/>
      <c r="M62" s="78" t="s">
        <v>1</v>
      </c>
      <c r="N62" s="78"/>
      <c r="O62" s="78"/>
      <c r="P62" s="78"/>
    </row>
    <row customHeight="1" ht="15">
      <c r="A63" s="130"/>
      <c r="B63" s="131" t="s">
        <v>9</v>
      </c>
      <c r="C63" s="130"/>
      <c r="D63" s="130"/>
      <c r="E63" s="130"/>
      <c r="F63" s="132"/>
      <c r="G63" s="78"/>
      <c r="H63" s="78"/>
      <c r="I63" s="78"/>
      <c r="J63" s="78"/>
      <c r="K63" s="78"/>
      <c r="L63" s="78"/>
      <c r="M63" s="78" t="s">
        <v>1</v>
      </c>
      <c r="N63" s="78"/>
      <c r="O63" s="78"/>
      <c r="P63" s="78"/>
    </row>
    <row customHeight="1" ht="27.75">
      <c r="A64" s="118" t="s">
        <v>50</v>
      </c>
      <c r="B64" s="119" t="s">
        <v>51</v>
      </c>
      <c r="C64" s="115"/>
      <c r="D64" s="115"/>
      <c r="E64" s="115"/>
      <c r="F64" s="116">
        <v>0</v>
      </c>
      <c r="G64" s="78"/>
      <c r="H64" s="78"/>
      <c r="I64" s="78"/>
      <c r="J64" s="78"/>
      <c r="K64" s="78"/>
      <c r="L64" s="78"/>
      <c r="M64" s="78" t="s">
        <v>1</v>
      </c>
      <c r="N64" s="78"/>
      <c r="O64" s="78"/>
      <c r="P64" s="78"/>
    </row>
    <row customHeight="1" ht="15">
      <c r="A65" s="120" t="s">
        <v>52</v>
      </c>
      <c r="B65" s="121" t="s">
        <v>53</v>
      </c>
      <c r="C65" s="115"/>
      <c r="D65" s="115"/>
      <c r="E65" s="115"/>
      <c r="F65" s="116">
        <v>0</v>
      </c>
      <c r="G65" s="78"/>
      <c r="H65" s="78"/>
      <c r="I65" s="78"/>
      <c r="J65" s="78"/>
      <c r="K65" s="78"/>
      <c r="L65" s="78"/>
      <c r="M65" s="78" t="s">
        <v>1</v>
      </c>
      <c r="N65" s="78"/>
      <c r="O65" s="78"/>
      <c r="P65" s="78"/>
    </row>
    <row customHeight="1" ht="14.25">
      <c r="A66" s="122" t="s">
        <v>54</v>
      </c>
      <c r="B66" s="122" t="s">
        <v>55</v>
      </c>
      <c r="C66" s="115"/>
      <c r="D66" s="115"/>
      <c r="E66" s="115"/>
      <c r="F66" s="116">
        <v>0</v>
      </c>
      <c r="G66" s="78"/>
      <c r="H66" s="78"/>
      <c r="I66" s="78"/>
      <c r="J66" s="78"/>
      <c r="K66" s="78"/>
      <c r="L66" s="78"/>
      <c r="M66" s="78" t="s">
        <v>1</v>
      </c>
      <c r="N66" s="78"/>
      <c r="O66" s="78"/>
      <c r="P66" s="78"/>
    </row>
    <row customHeight="1" ht="21.75">
      <c r="A67" s="123" t="s">
        <v>56</v>
      </c>
      <c r="B67" s="124" t="s">
        <v>57</v>
      </c>
      <c r="C67" s="133">
        <v>660.4</v>
      </c>
      <c r="D67" s="126" t="s">
        <v>39</v>
      </c>
      <c r="E67" s="127">
        <v>0</v>
      </c>
      <c r="F67" s="116">
        <f t="shared" si="0"/>
        <v>0</v>
      </c>
      <c r="G67" s="128">
        <v>0.2</v>
      </c>
      <c r="H67" s="129">
        <f t="shared" si="1"/>
        <v>0</v>
      </c>
      <c r="I67" s="78"/>
      <c r="J67" s="78"/>
      <c r="K67" s="78"/>
      <c r="L67" s="78"/>
      <c r="M67" s="78" t="s">
        <v>1</v>
      </c>
      <c r="N67" s="78"/>
      <c r="O67" s="78"/>
      <c r="P67" s="78"/>
    </row>
    <row customHeight="1" ht="12.75">
      <c r="A68" s="123" t="s">
        <v>58</v>
      </c>
      <c r="B68" s="124" t="s">
        <v>59</v>
      </c>
      <c r="C68" s="133">
        <v>60</v>
      </c>
      <c r="D68" s="126" t="s">
        <v>60</v>
      </c>
      <c r="E68" s="127">
        <v>0</v>
      </c>
      <c r="F68" s="116">
        <f t="shared" si="0"/>
        <v>0</v>
      </c>
      <c r="G68" s="128">
        <v>0.2</v>
      </c>
      <c r="H68" s="129">
        <f t="shared" si="1"/>
        <v>0</v>
      </c>
      <c r="I68" s="78"/>
      <c r="J68" s="78"/>
      <c r="K68" s="78"/>
      <c r="L68" s="78"/>
      <c r="M68" s="78" t="s">
        <v>1</v>
      </c>
      <c r="N68" s="78"/>
      <c r="O68" s="78"/>
      <c r="P68" s="78"/>
    </row>
    <row customHeight="1" ht="12.75">
      <c r="A69" s="123" t="s">
        <v>61</v>
      </c>
      <c r="B69" s="124" t="s">
        <v>62</v>
      </c>
      <c r="C69" s="133">
        <v>120.05</v>
      </c>
      <c r="D69" s="126" t="s">
        <v>60</v>
      </c>
      <c r="E69" s="127">
        <v>0</v>
      </c>
      <c r="F69" s="116">
        <f t="shared" si="0"/>
        <v>0</v>
      </c>
      <c r="G69" s="128">
        <v>0.2</v>
      </c>
      <c r="H69" s="129">
        <f t="shared" si="1"/>
        <v>0</v>
      </c>
      <c r="I69" s="78"/>
      <c r="J69" s="78"/>
      <c r="K69" s="78"/>
      <c r="L69" s="78"/>
      <c r="M69" s="78" t="s">
        <v>1</v>
      </c>
      <c r="N69" s="78"/>
      <c r="O69" s="78"/>
      <c r="P69" s="78"/>
    </row>
    <row customHeight="1" ht="12.75">
      <c r="A70" s="123" t="s">
        <v>63</v>
      </c>
      <c r="B70" s="124" t="s">
        <v>64</v>
      </c>
      <c r="C70" s="125">
        <v>20</v>
      </c>
      <c r="D70" s="126" t="s">
        <v>65</v>
      </c>
      <c r="E70" s="127">
        <v>0</v>
      </c>
      <c r="F70" s="116">
        <f t="shared" si="0"/>
        <v>0</v>
      </c>
      <c r="G70" s="128">
        <v>0.2</v>
      </c>
      <c r="H70" s="129">
        <f t="shared" si="1"/>
        <v>0</v>
      </c>
      <c r="I70" s="78"/>
      <c r="J70" s="78"/>
      <c r="K70" s="78"/>
      <c r="L70" s="78"/>
      <c r="M70" s="78" t="s">
        <v>1</v>
      </c>
      <c r="N70" s="78"/>
      <c r="O70" s="78"/>
      <c r="P70" s="78"/>
    </row>
    <row customHeight="1" ht="21.75">
      <c r="A71" s="123" t="s">
        <v>66</v>
      </c>
      <c r="B71" s="124" t="s">
        <v>67</v>
      </c>
      <c r="C71" s="125">
        <v>20</v>
      </c>
      <c r="D71" s="126" t="s">
        <v>65</v>
      </c>
      <c r="E71" s="127">
        <v>0</v>
      </c>
      <c r="F71" s="116">
        <f t="shared" si="0"/>
        <v>0</v>
      </c>
      <c r="G71" s="128">
        <v>0.2</v>
      </c>
      <c r="H71" s="129">
        <f t="shared" si="1"/>
        <v>0</v>
      </c>
      <c r="I71" s="78"/>
      <c r="J71" s="78"/>
      <c r="K71" s="78"/>
      <c r="L71" s="78"/>
      <c r="M71" s="78" t="s">
        <v>1</v>
      </c>
      <c r="N71" s="78"/>
      <c r="O71" s="78"/>
      <c r="P71" s="78"/>
    </row>
    <row customHeight="1" ht="12.75">
      <c r="A72" s="123" t="s">
        <v>68</v>
      </c>
      <c r="B72" s="124" t="s">
        <v>69</v>
      </c>
      <c r="C72" s="125">
        <v>20</v>
      </c>
      <c r="D72" s="126" t="s">
        <v>65</v>
      </c>
      <c r="E72" s="127">
        <v>0</v>
      </c>
      <c r="F72" s="116">
        <f t="shared" si="0"/>
        <v>0</v>
      </c>
      <c r="G72" s="128">
        <v>0.2</v>
      </c>
      <c r="H72" s="129">
        <f t="shared" si="1"/>
        <v>0</v>
      </c>
      <c r="I72" s="78"/>
      <c r="J72" s="78"/>
      <c r="K72" s="78"/>
      <c r="L72" s="78"/>
      <c r="M72" s="78" t="s">
        <v>1</v>
      </c>
      <c r="N72" s="78"/>
      <c r="O72" s="78"/>
      <c r="P72" s="78"/>
    </row>
    <row customHeight="1" ht="15">
      <c r="A73" s="130"/>
      <c r="B73" s="131" t="s">
        <v>9</v>
      </c>
      <c r="C73" s="130"/>
      <c r="D73" s="130"/>
      <c r="E73" s="130"/>
      <c r="F73" s="132"/>
      <c r="G73" s="78"/>
      <c r="H73" s="78"/>
      <c r="I73" s="78"/>
      <c r="J73" s="78"/>
      <c r="K73" s="78"/>
      <c r="L73" s="78"/>
      <c r="M73" s="78" t="s">
        <v>1</v>
      </c>
      <c r="N73" s="78"/>
      <c r="O73" s="78"/>
      <c r="P73" s="78"/>
    </row>
    <row customHeight="1" ht="15">
      <c r="A74" s="120" t="s">
        <v>70</v>
      </c>
      <c r="B74" s="121" t="s">
        <v>71</v>
      </c>
      <c r="C74" s="115"/>
      <c r="D74" s="115"/>
      <c r="E74" s="115"/>
      <c r="F74" s="116">
        <v>0</v>
      </c>
      <c r="G74" s="78"/>
      <c r="H74" s="78"/>
      <c r="I74" s="78"/>
      <c r="J74" s="78"/>
      <c r="K74" s="78"/>
      <c r="L74" s="78"/>
      <c r="M74" s="78" t="s">
        <v>1</v>
      </c>
      <c r="N74" s="78"/>
      <c r="O74" s="78"/>
      <c r="P74" s="78"/>
    </row>
    <row customHeight="1" ht="14.25">
      <c r="A75" s="122" t="s">
        <v>72</v>
      </c>
      <c r="B75" s="122" t="s">
        <v>73</v>
      </c>
      <c r="C75" s="115"/>
      <c r="D75" s="115"/>
      <c r="E75" s="115"/>
      <c r="F75" s="116">
        <v>0</v>
      </c>
      <c r="G75" s="78"/>
      <c r="H75" s="78"/>
      <c r="I75" s="78"/>
      <c r="J75" s="78"/>
      <c r="K75" s="78"/>
      <c r="L75" s="78"/>
      <c r="M75" s="78" t="s">
        <v>1</v>
      </c>
      <c r="N75" s="78"/>
      <c r="O75" s="78"/>
      <c r="P75" s="78"/>
    </row>
    <row customHeight="1" ht="12.75">
      <c r="A76" s="123" t="s">
        <v>74</v>
      </c>
      <c r="B76" s="124" t="s">
        <v>75</v>
      </c>
      <c r="C76" s="133">
        <v>120</v>
      </c>
      <c r="D76" s="126" t="s">
        <v>60</v>
      </c>
      <c r="E76" s="127">
        <v>0</v>
      </c>
      <c r="F76" s="116">
        <f t="shared" si="0"/>
        <v>0</v>
      </c>
      <c r="G76" s="128">
        <v>0.2</v>
      </c>
      <c r="H76" s="129">
        <f t="shared" si="1"/>
        <v>0</v>
      </c>
      <c r="I76" s="78"/>
      <c r="J76" s="78"/>
      <c r="K76" s="78"/>
      <c r="L76" s="78"/>
      <c r="M76" s="78" t="s">
        <v>1</v>
      </c>
      <c r="N76" s="78"/>
      <c r="O76" s="78"/>
      <c r="P76" s="78"/>
    </row>
    <row customHeight="1" ht="14.25">
      <c r="A77" s="122" t="s">
        <v>76</v>
      </c>
      <c r="B77" s="122" t="s">
        <v>77</v>
      </c>
      <c r="C77" s="115"/>
      <c r="D77" s="115"/>
      <c r="E77" s="115"/>
      <c r="F77" s="116">
        <v>0</v>
      </c>
      <c r="G77" s="78"/>
      <c r="H77" s="78"/>
      <c r="I77" s="78"/>
      <c r="J77" s="78"/>
      <c r="K77" s="78"/>
      <c r="L77" s="78"/>
      <c r="M77" s="78" t="s">
        <v>1</v>
      </c>
      <c r="N77" s="78"/>
      <c r="O77" s="78"/>
      <c r="P77" s="78"/>
    </row>
    <row customHeight="1" ht="12.75">
      <c r="A78" s="123" t="s">
        <v>78</v>
      </c>
      <c r="B78" s="124" t="s">
        <v>79</v>
      </c>
      <c r="C78" s="133">
        <v>120.05</v>
      </c>
      <c r="D78" s="126" t="s">
        <v>60</v>
      </c>
      <c r="E78" s="127">
        <v>0</v>
      </c>
      <c r="F78" s="116">
        <f t="shared" si="0"/>
        <v>0</v>
      </c>
      <c r="G78" s="128">
        <v>0.2</v>
      </c>
      <c r="H78" s="129">
        <f t="shared" si="1"/>
        <v>0</v>
      </c>
      <c r="I78" s="78"/>
      <c r="J78" s="78"/>
      <c r="K78" s="78"/>
      <c r="L78" s="78"/>
      <c r="M78" s="78" t="s">
        <v>1</v>
      </c>
      <c r="N78" s="78"/>
      <c r="O78" s="78"/>
      <c r="P78" s="78"/>
    </row>
    <row customHeight="1" ht="14.25">
      <c r="A79" s="122" t="s">
        <v>80</v>
      </c>
      <c r="B79" s="122" t="s">
        <v>81</v>
      </c>
      <c r="C79" s="115"/>
      <c r="D79" s="115"/>
      <c r="E79" s="115"/>
      <c r="F79" s="116">
        <v>0</v>
      </c>
      <c r="G79" s="78"/>
      <c r="H79" s="78"/>
      <c r="I79" s="78"/>
      <c r="J79" s="78"/>
      <c r="K79" s="78"/>
      <c r="L79" s="78"/>
      <c r="M79" s="78" t="s">
        <v>1</v>
      </c>
      <c r="N79" s="78"/>
      <c r="O79" s="78"/>
      <c r="P79" s="78"/>
    </row>
    <row customHeight="1" ht="21.75">
      <c r="A80" s="123" t="s">
        <v>82</v>
      </c>
      <c r="B80" s="124" t="s">
        <v>83</v>
      </c>
      <c r="C80" s="133">
        <v>14.4</v>
      </c>
      <c r="D80" s="126" t="s">
        <v>39</v>
      </c>
      <c r="E80" s="127">
        <v>0</v>
      </c>
      <c r="F80" s="116">
        <f t="shared" si="0"/>
        <v>0</v>
      </c>
      <c r="G80" s="128">
        <v>0.2</v>
      </c>
      <c r="H80" s="129">
        <f t="shared" si="1"/>
        <v>0</v>
      </c>
      <c r="I80" s="78"/>
      <c r="J80" s="78"/>
      <c r="K80" s="78"/>
      <c r="L80" s="78"/>
      <c r="M80" s="78" t="s">
        <v>1</v>
      </c>
      <c r="N80" s="78"/>
      <c r="O80" s="78"/>
      <c r="P80" s="78"/>
    </row>
    <row customHeight="1" ht="15">
      <c r="A81" s="130"/>
      <c r="B81" s="131" t="s">
        <v>9</v>
      </c>
      <c r="C81" s="130"/>
      <c r="D81" s="130"/>
      <c r="E81" s="130"/>
      <c r="F81" s="132"/>
      <c r="G81" s="78"/>
      <c r="H81" s="78"/>
      <c r="I81" s="78"/>
      <c r="J81" s="78"/>
      <c r="K81" s="78"/>
      <c r="L81" s="78"/>
      <c r="M81" s="78" t="s">
        <v>1</v>
      </c>
      <c r="N81" s="78"/>
      <c r="O81" s="78"/>
      <c r="P81" s="78"/>
    </row>
    <row customHeight="1" ht="26.25">
      <c r="A82" s="120" t="s">
        <v>84</v>
      </c>
      <c r="B82" s="121" t="s">
        <v>85</v>
      </c>
      <c r="C82" s="115"/>
      <c r="D82" s="115"/>
      <c r="E82" s="115"/>
      <c r="F82" s="116">
        <v>0</v>
      </c>
      <c r="G82" s="78"/>
      <c r="H82" s="78"/>
      <c r="I82" s="78"/>
      <c r="J82" s="78"/>
      <c r="K82" s="78"/>
      <c r="L82" s="78"/>
      <c r="M82" s="78" t="s">
        <v>1</v>
      </c>
      <c r="N82" s="78"/>
      <c r="O82" s="78"/>
      <c r="P82" s="78"/>
    </row>
    <row customHeight="1" ht="14.25">
      <c r="A83" s="122" t="s">
        <v>86</v>
      </c>
      <c r="B83" s="122" t="s">
        <v>87</v>
      </c>
      <c r="C83" s="115"/>
      <c r="D83" s="115"/>
      <c r="E83" s="115"/>
      <c r="F83" s="116">
        <v>0</v>
      </c>
      <c r="G83" s="78"/>
      <c r="H83" s="78"/>
      <c r="I83" s="78"/>
      <c r="J83" s="78"/>
      <c r="K83" s="78"/>
      <c r="L83" s="78"/>
      <c r="M83" s="78" t="s">
        <v>1</v>
      </c>
      <c r="N83" s="78"/>
      <c r="O83" s="78"/>
      <c r="P83" s="78"/>
    </row>
    <row customHeight="1" ht="21.75">
      <c r="A84" s="123" t="s">
        <v>88</v>
      </c>
      <c r="B84" s="124" t="s">
        <v>89</v>
      </c>
      <c r="C84" s="133">
        <v>120</v>
      </c>
      <c r="D84" s="126" t="s">
        <v>60</v>
      </c>
      <c r="E84" s="127">
        <v>0</v>
      </c>
      <c r="F84" s="116">
        <f t="shared" si="0"/>
        <v>0</v>
      </c>
      <c r="G84" s="128">
        <v>0.2</v>
      </c>
      <c r="H84" s="129">
        <f t="shared" si="1"/>
        <v>0</v>
      </c>
      <c r="I84" s="78"/>
      <c r="J84" s="78"/>
      <c r="K84" s="78"/>
      <c r="L84" s="78"/>
      <c r="M84" s="78" t="s">
        <v>1</v>
      </c>
      <c r="N84" s="78"/>
      <c r="O84" s="78"/>
      <c r="P84" s="78"/>
    </row>
    <row customHeight="1" ht="14.25">
      <c r="A85" s="122" t="s">
        <v>90</v>
      </c>
      <c r="B85" s="122" t="s">
        <v>91</v>
      </c>
      <c r="C85" s="115"/>
      <c r="D85" s="115"/>
      <c r="E85" s="115"/>
      <c r="F85" s="116">
        <v>0</v>
      </c>
      <c r="G85" s="78"/>
      <c r="H85" s="78"/>
      <c r="I85" s="78"/>
      <c r="J85" s="78"/>
      <c r="K85" s="78"/>
      <c r="L85" s="78"/>
      <c r="M85" s="78" t="s">
        <v>1</v>
      </c>
      <c r="N85" s="78"/>
      <c r="O85" s="78"/>
      <c r="P85" s="78"/>
    </row>
    <row customHeight="1" ht="12.75">
      <c r="A86" s="123" t="s">
        <v>92</v>
      </c>
      <c r="B86" s="124" t="s">
        <v>93</v>
      </c>
      <c r="C86" s="133">
        <v>88.15</v>
      </c>
      <c r="D86" s="126" t="s">
        <v>60</v>
      </c>
      <c r="E86" s="127">
        <v>0</v>
      </c>
      <c r="F86" s="116">
        <f t="shared" si="0"/>
        <v>0</v>
      </c>
      <c r="G86" s="128">
        <v>0.2</v>
      </c>
      <c r="H86" s="129">
        <f t="shared" si="1"/>
        <v>0</v>
      </c>
      <c r="I86" s="78"/>
      <c r="J86" s="78"/>
      <c r="K86" s="78"/>
      <c r="L86" s="78"/>
      <c r="M86" s="78" t="s">
        <v>1</v>
      </c>
      <c r="N86" s="78"/>
      <c r="O86" s="78"/>
      <c r="P86" s="78"/>
    </row>
    <row customHeight="1" ht="14.25">
      <c r="A87" s="122" t="s">
        <v>94</v>
      </c>
      <c r="B87" s="122" t="s">
        <v>95</v>
      </c>
      <c r="C87" s="115"/>
      <c r="D87" s="115"/>
      <c r="E87" s="115"/>
      <c r="F87" s="116">
        <v>0</v>
      </c>
      <c r="G87" s="78"/>
      <c r="H87" s="78"/>
      <c r="I87" s="78"/>
      <c r="J87" s="78"/>
      <c r="K87" s="78"/>
      <c r="L87" s="78"/>
      <c r="M87" s="78" t="s">
        <v>1</v>
      </c>
      <c r="N87" s="78"/>
      <c r="O87" s="78"/>
      <c r="P87" s="78"/>
    </row>
    <row customHeight="1" ht="12.75">
      <c r="A88" s="123" t="s">
        <v>96</v>
      </c>
      <c r="B88" s="124" t="s">
        <v>97</v>
      </c>
      <c r="C88" s="125">
        <v>21</v>
      </c>
      <c r="D88" s="126" t="s">
        <v>65</v>
      </c>
      <c r="E88" s="127">
        <v>0</v>
      </c>
      <c r="F88" s="116">
        <f t="shared" si="0"/>
        <v>0</v>
      </c>
      <c r="G88" s="128">
        <v>0.2</v>
      </c>
      <c r="H88" s="129">
        <f t="shared" si="1"/>
        <v>0</v>
      </c>
      <c r="I88" s="78"/>
      <c r="J88" s="78"/>
      <c r="K88" s="78"/>
      <c r="L88" s="78"/>
      <c r="M88" s="78" t="s">
        <v>1</v>
      </c>
      <c r="N88" s="78"/>
      <c r="O88" s="78"/>
      <c r="P88" s="78"/>
    </row>
    <row customHeight="1" ht="15">
      <c r="A89" s="130"/>
      <c r="B89" s="131" t="s">
        <v>9</v>
      </c>
      <c r="C89" s="130"/>
      <c r="D89" s="130"/>
      <c r="E89" s="130"/>
      <c r="F89" s="132"/>
      <c r="G89" s="78"/>
      <c r="H89" s="78"/>
      <c r="I89" s="78"/>
      <c r="J89" s="78"/>
      <c r="K89" s="78"/>
      <c r="L89" s="78"/>
      <c r="M89" s="78" t="s">
        <v>1</v>
      </c>
      <c r="N89" s="78"/>
      <c r="O89" s="78"/>
      <c r="P89" s="78"/>
    </row>
    <row customHeight="1" ht="15">
      <c r="A90" s="120" t="s">
        <v>98</v>
      </c>
      <c r="B90" s="121" t="s">
        <v>99</v>
      </c>
      <c r="C90" s="115"/>
      <c r="D90" s="115"/>
      <c r="E90" s="115"/>
      <c r="F90" s="116">
        <v>0</v>
      </c>
      <c r="G90" s="78"/>
      <c r="H90" s="78"/>
      <c r="I90" s="78"/>
      <c r="J90" s="78"/>
      <c r="K90" s="78"/>
      <c r="L90" s="78"/>
      <c r="M90" s="78" t="s">
        <v>1</v>
      </c>
      <c r="N90" s="78"/>
      <c r="O90" s="78"/>
      <c r="P90" s="78"/>
    </row>
    <row customHeight="1" ht="14.25">
      <c r="A91" s="122" t="s">
        <v>100</v>
      </c>
      <c r="B91" s="122" t="s">
        <v>101</v>
      </c>
      <c r="C91" s="115"/>
      <c r="D91" s="115"/>
      <c r="E91" s="115"/>
      <c r="F91" s="116">
        <v>0</v>
      </c>
      <c r="G91" s="78"/>
      <c r="H91" s="78"/>
      <c r="I91" s="78"/>
      <c r="J91" s="78"/>
      <c r="K91" s="78"/>
      <c r="L91" s="78"/>
      <c r="M91" s="78" t="s">
        <v>1</v>
      </c>
      <c r="N91" s="78"/>
      <c r="O91" s="78"/>
      <c r="P91" s="78"/>
    </row>
    <row customHeight="1" ht="12.75">
      <c r="A92" s="123" t="s">
        <v>102</v>
      </c>
      <c r="B92" s="124" t="s">
        <v>103</v>
      </c>
      <c r="C92" s="133">
        <v>18.75</v>
      </c>
      <c r="D92" s="126" t="s">
        <v>60</v>
      </c>
      <c r="E92" s="127">
        <v>0</v>
      </c>
      <c r="F92" s="116">
        <f t="shared" si="0"/>
        <v>0</v>
      </c>
      <c r="G92" s="128">
        <v>0.2</v>
      </c>
      <c r="H92" s="129">
        <f t="shared" si="1"/>
        <v>0</v>
      </c>
      <c r="I92" s="78"/>
      <c r="J92" s="78"/>
      <c r="K92" s="78"/>
      <c r="L92" s="78"/>
      <c r="M92" s="78" t="s">
        <v>1</v>
      </c>
      <c r="N92" s="78"/>
      <c r="O92" s="78"/>
      <c r="P92" s="78"/>
    </row>
    <row customHeight="1" ht="14.25">
      <c r="A93" s="122" t="s">
        <v>104</v>
      </c>
      <c r="B93" s="122" t="s">
        <v>105</v>
      </c>
      <c r="C93" s="115"/>
      <c r="D93" s="115"/>
      <c r="E93" s="115"/>
      <c r="F93" s="116">
        <v>0</v>
      </c>
      <c r="G93" s="78"/>
      <c r="H93" s="78"/>
      <c r="I93" s="78"/>
      <c r="J93" s="78"/>
      <c r="K93" s="78"/>
      <c r="L93" s="78"/>
      <c r="M93" s="78" t="s">
        <v>1</v>
      </c>
      <c r="N93" s="78"/>
      <c r="O93" s="78"/>
      <c r="P93" s="78"/>
    </row>
    <row customHeight="1" ht="12.75">
      <c r="A94" s="123" t="s">
        <v>106</v>
      </c>
      <c r="B94" s="124" t="s">
        <v>107</v>
      </c>
      <c r="C94" s="133">
        <v>660.4</v>
      </c>
      <c r="D94" s="126" t="s">
        <v>39</v>
      </c>
      <c r="E94" s="127">
        <v>0</v>
      </c>
      <c r="F94" s="116">
        <f t="shared" si="0"/>
        <v>0</v>
      </c>
      <c r="G94" s="128">
        <v>0.2</v>
      </c>
      <c r="H94" s="129">
        <f t="shared" si="1"/>
        <v>0</v>
      </c>
      <c r="I94" s="78"/>
      <c r="J94" s="78"/>
      <c r="K94" s="78"/>
      <c r="L94" s="78"/>
      <c r="M94" s="78" t="s">
        <v>1</v>
      </c>
      <c r="N94" s="78"/>
      <c r="O94" s="78"/>
      <c r="P94" s="78"/>
    </row>
    <row customHeight="1" ht="15">
      <c r="A95" s="130"/>
      <c r="B95" s="131" t="s">
        <v>9</v>
      </c>
      <c r="C95" s="130"/>
      <c r="D95" s="130"/>
      <c r="E95" s="130"/>
      <c r="F95" s="132"/>
      <c r="G95" s="78"/>
      <c r="H95" s="78"/>
      <c r="I95" s="78"/>
      <c r="J95" s="78"/>
      <c r="K95" s="78"/>
      <c r="L95" s="78"/>
      <c r="M95" s="78" t="s">
        <v>1</v>
      </c>
      <c r="N95" s="78"/>
      <c r="O95" s="78"/>
      <c r="P95" s="78"/>
    </row>
    <row customHeight="1" ht="27.75">
      <c r="A96" s="118" t="s">
        <v>108</v>
      </c>
      <c r="B96" s="119" t="s">
        <v>109</v>
      </c>
      <c r="C96" s="115"/>
      <c r="D96" s="115"/>
      <c r="E96" s="115"/>
      <c r="F96" s="116">
        <v>0</v>
      </c>
      <c r="G96" s="78"/>
      <c r="H96" s="78"/>
      <c r="I96" s="78"/>
      <c r="J96" s="78"/>
      <c r="K96" s="78"/>
      <c r="L96" s="78"/>
      <c r="M96" s="78" t="s">
        <v>1</v>
      </c>
      <c r="N96" s="78"/>
      <c r="O96" s="78"/>
      <c r="P96" s="78"/>
    </row>
    <row customHeight="1" ht="15">
      <c r="A97" s="120" t="s">
        <v>110</v>
      </c>
      <c r="B97" s="121" t="s">
        <v>111</v>
      </c>
      <c r="C97" s="115"/>
      <c r="D97" s="115"/>
      <c r="E97" s="115"/>
      <c r="F97" s="116">
        <v>0</v>
      </c>
      <c r="G97" s="78"/>
      <c r="H97" s="78"/>
      <c r="I97" s="78"/>
      <c r="J97" s="78"/>
      <c r="K97" s="78"/>
      <c r="L97" s="78"/>
      <c r="M97" s="78" t="s">
        <v>1</v>
      </c>
      <c r="N97" s="78"/>
      <c r="O97" s="78"/>
      <c r="P97" s="78"/>
    </row>
    <row customHeight="1" ht="14.25">
      <c r="A98" s="122" t="s">
        <v>112</v>
      </c>
      <c r="B98" s="122" t="s">
        <v>113</v>
      </c>
      <c r="C98" s="115"/>
      <c r="D98" s="115"/>
      <c r="E98" s="115"/>
      <c r="F98" s="116">
        <v>0</v>
      </c>
      <c r="G98" s="78"/>
      <c r="H98" s="78"/>
      <c r="I98" s="78"/>
      <c r="J98" s="78"/>
      <c r="K98" s="78"/>
      <c r="L98" s="78"/>
      <c r="M98" s="78" t="s">
        <v>1</v>
      </c>
      <c r="N98" s="78"/>
      <c r="O98" s="78"/>
      <c r="P98" s="78"/>
    </row>
    <row customHeight="1" ht="12.75">
      <c r="A99" s="123" t="s">
        <v>114</v>
      </c>
      <c r="B99" s="124" t="s">
        <v>115</v>
      </c>
      <c r="C99" s="133">
        <v>1145.16</v>
      </c>
      <c r="D99" s="126" t="s">
        <v>39</v>
      </c>
      <c r="E99" s="127">
        <v>0</v>
      </c>
      <c r="F99" s="116">
        <f t="shared" si="0"/>
        <v>0</v>
      </c>
      <c r="G99" s="128">
        <v>0.2</v>
      </c>
      <c r="H99" s="129">
        <f t="shared" si="1"/>
        <v>0</v>
      </c>
      <c r="I99" s="78"/>
      <c r="J99" s="78"/>
      <c r="K99" s="78"/>
      <c r="L99" s="78"/>
      <c r="M99" s="78" t="s">
        <v>1</v>
      </c>
      <c r="N99" s="78"/>
      <c r="O99" s="78"/>
      <c r="P99" s="78"/>
    </row>
    <row customHeight="1" ht="14.25">
      <c r="A100" s="122" t="s">
        <v>116</v>
      </c>
      <c r="B100" s="122" t="s">
        <v>117</v>
      </c>
      <c r="C100" s="115"/>
      <c r="D100" s="115"/>
      <c r="E100" s="115"/>
      <c r="F100" s="116">
        <v>0</v>
      </c>
      <c r="G100" s="78"/>
      <c r="H100" s="78"/>
      <c r="I100" s="78"/>
      <c r="J100" s="78"/>
      <c r="K100" s="78"/>
      <c r="L100" s="78"/>
      <c r="M100" s="78" t="s">
        <v>1</v>
      </c>
      <c r="N100" s="78"/>
      <c r="O100" s="78"/>
      <c r="P100" s="78"/>
    </row>
    <row customHeight="1" ht="30.75">
      <c r="A101" s="123" t="s">
        <v>118</v>
      </c>
      <c r="B101" s="124" t="s">
        <v>119</v>
      </c>
      <c r="C101" s="133">
        <v>1145.16</v>
      </c>
      <c r="D101" s="126" t="s">
        <v>39</v>
      </c>
      <c r="E101" s="127">
        <v>0</v>
      </c>
      <c r="F101" s="116">
        <f t="shared" si="0"/>
        <v>0</v>
      </c>
      <c r="G101" s="128">
        <v>0.2</v>
      </c>
      <c r="H101" s="129">
        <f t="shared" si="1"/>
        <v>0</v>
      </c>
      <c r="I101" s="78"/>
      <c r="J101" s="78"/>
      <c r="K101" s="78"/>
      <c r="L101" s="78"/>
      <c r="M101" s="78" t="s">
        <v>1</v>
      </c>
      <c r="N101" s="78"/>
      <c r="O101" s="78"/>
      <c r="P101" s="78"/>
    </row>
    <row customHeight="1" ht="21.75">
      <c r="A102" s="123" t="s">
        <v>120</v>
      </c>
      <c r="B102" s="124" t="s">
        <v>121</v>
      </c>
      <c r="C102" s="133">
        <v>123</v>
      </c>
      <c r="D102" s="126" t="s">
        <v>60</v>
      </c>
      <c r="E102" s="127">
        <v>0</v>
      </c>
      <c r="F102" s="116">
        <f t="shared" si="0"/>
        <v>0</v>
      </c>
      <c r="G102" s="128">
        <v>0.2</v>
      </c>
      <c r="H102" s="129">
        <f t="shared" si="1"/>
        <v>0</v>
      </c>
      <c r="I102" s="78"/>
      <c r="J102" s="78"/>
      <c r="K102" s="78"/>
      <c r="L102" s="78"/>
      <c r="M102" s="78" t="s">
        <v>1</v>
      </c>
      <c r="N102" s="78"/>
      <c r="O102" s="78"/>
      <c r="P102" s="78"/>
    </row>
    <row customHeight="1" ht="21.75">
      <c r="A103" s="123" t="s">
        <v>122</v>
      </c>
      <c r="B103" s="124" t="s">
        <v>123</v>
      </c>
      <c r="C103" s="133">
        <v>8.8</v>
      </c>
      <c r="D103" s="126" t="s">
        <v>60</v>
      </c>
      <c r="E103" s="127">
        <v>0</v>
      </c>
      <c r="F103" s="116">
        <f t="shared" si="0"/>
        <v>0</v>
      </c>
      <c r="G103" s="128">
        <v>0.2</v>
      </c>
      <c r="H103" s="129">
        <f t="shared" si="1"/>
        <v>0</v>
      </c>
      <c r="I103" s="78"/>
      <c r="J103" s="78"/>
      <c r="K103" s="78"/>
      <c r="L103" s="78"/>
      <c r="M103" s="78" t="s">
        <v>1</v>
      </c>
      <c r="N103" s="78"/>
      <c r="O103" s="78"/>
      <c r="P103" s="78"/>
    </row>
    <row customHeight="1" ht="21.75">
      <c r="A104" s="123" t="s">
        <v>124</v>
      </c>
      <c r="B104" s="124" t="s">
        <v>125</v>
      </c>
      <c r="C104" s="133">
        <v>216.4</v>
      </c>
      <c r="D104" s="126" t="s">
        <v>60</v>
      </c>
      <c r="E104" s="127">
        <v>0</v>
      </c>
      <c r="F104" s="116">
        <f t="shared" si="0"/>
        <v>0</v>
      </c>
      <c r="G104" s="128">
        <v>0.2</v>
      </c>
      <c r="H104" s="129">
        <f t="shared" si="1"/>
        <v>0</v>
      </c>
      <c r="I104" s="78"/>
      <c r="J104" s="78"/>
      <c r="K104" s="78"/>
      <c r="L104" s="78"/>
      <c r="M104" s="78" t="s">
        <v>1</v>
      </c>
      <c r="N104" s="78"/>
      <c r="O104" s="78"/>
      <c r="P104" s="78"/>
    </row>
    <row customHeight="1" ht="21.75">
      <c r="A105" s="123" t="s">
        <v>126</v>
      </c>
      <c r="B105" s="124" t="s">
        <v>127</v>
      </c>
      <c r="C105" s="133">
        <v>262.7</v>
      </c>
      <c r="D105" s="126" t="s">
        <v>60</v>
      </c>
      <c r="E105" s="127">
        <v>0</v>
      </c>
      <c r="F105" s="116">
        <f t="shared" si="0"/>
        <v>0</v>
      </c>
      <c r="G105" s="128">
        <v>0.2</v>
      </c>
      <c r="H105" s="129">
        <f t="shared" si="1"/>
        <v>0</v>
      </c>
      <c r="I105" s="78"/>
      <c r="J105" s="78"/>
      <c r="K105" s="78"/>
      <c r="L105" s="78"/>
      <c r="M105" s="78" t="s">
        <v>1</v>
      </c>
      <c r="N105" s="78"/>
      <c r="O105" s="78"/>
      <c r="P105" s="78"/>
    </row>
    <row customHeight="1" ht="21.75">
      <c r="A106" s="123" t="s">
        <v>128</v>
      </c>
      <c r="B106" s="124" t="s">
        <v>129</v>
      </c>
      <c r="C106" s="125">
        <v>12</v>
      </c>
      <c r="D106" s="126" t="s">
        <v>65</v>
      </c>
      <c r="E106" s="127">
        <v>0</v>
      </c>
      <c r="F106" s="116">
        <f t="shared" si="0"/>
        <v>0</v>
      </c>
      <c r="G106" s="128">
        <v>0.2</v>
      </c>
      <c r="H106" s="129">
        <f t="shared" si="1"/>
        <v>0</v>
      </c>
      <c r="I106" s="78"/>
      <c r="J106" s="78"/>
      <c r="K106" s="78"/>
      <c r="L106" s="78"/>
      <c r="M106" s="78" t="s">
        <v>1</v>
      </c>
      <c r="N106" s="78"/>
      <c r="O106" s="78"/>
      <c r="P106" s="78"/>
    </row>
    <row customHeight="1" ht="21.75">
      <c r="A107" s="123" t="s">
        <v>130</v>
      </c>
      <c r="B107" s="124" t="s">
        <v>131</v>
      </c>
      <c r="C107" s="125">
        <v>12</v>
      </c>
      <c r="D107" s="126" t="s">
        <v>65</v>
      </c>
      <c r="E107" s="127">
        <v>0</v>
      </c>
      <c r="F107" s="116">
        <f t="shared" si="0"/>
        <v>0</v>
      </c>
      <c r="G107" s="128">
        <v>0.2</v>
      </c>
      <c r="H107" s="129">
        <f t="shared" si="1"/>
        <v>0</v>
      </c>
      <c r="I107" s="78"/>
      <c r="J107" s="78"/>
      <c r="K107" s="78"/>
      <c r="L107" s="78"/>
      <c r="M107" s="78" t="s">
        <v>1</v>
      </c>
      <c r="N107" s="78"/>
      <c r="O107" s="78"/>
      <c r="P107" s="78"/>
    </row>
    <row customHeight="1" ht="21.75">
      <c r="A108" s="123" t="s">
        <v>132</v>
      </c>
      <c r="B108" s="124" t="s">
        <v>133</v>
      </c>
      <c r="C108" s="125">
        <v>12</v>
      </c>
      <c r="D108" s="126" t="s">
        <v>65</v>
      </c>
      <c r="E108" s="127">
        <v>0</v>
      </c>
      <c r="F108" s="116">
        <f t="shared" si="0"/>
        <v>0</v>
      </c>
      <c r="G108" s="128">
        <v>0.2</v>
      </c>
      <c r="H108" s="129">
        <f t="shared" si="1"/>
        <v>0</v>
      </c>
      <c r="I108" s="78"/>
      <c r="J108" s="78"/>
      <c r="K108" s="78"/>
      <c r="L108" s="78"/>
      <c r="M108" s="78" t="s">
        <v>1</v>
      </c>
      <c r="N108" s="78"/>
      <c r="O108" s="78"/>
      <c r="P108" s="78"/>
    </row>
    <row customHeight="1" ht="15">
      <c r="A109" s="130"/>
      <c r="B109" s="131" t="s">
        <v>9</v>
      </c>
      <c r="C109" s="130"/>
      <c r="D109" s="130"/>
      <c r="E109" s="130"/>
      <c r="F109" s="132"/>
      <c r="G109" s="78"/>
      <c r="H109" s="78"/>
      <c r="I109" s="78"/>
      <c r="J109" s="78"/>
      <c r="K109" s="78"/>
      <c r="L109" s="78"/>
      <c r="M109" s="78" t="s">
        <v>1</v>
      </c>
      <c r="N109" s="78"/>
      <c r="O109" s="78"/>
      <c r="P109" s="78"/>
    </row>
    <row customHeight="1" ht="26.25">
      <c r="A110" s="120" t="s">
        <v>134</v>
      </c>
      <c r="B110" s="121" t="s">
        <v>85</v>
      </c>
      <c r="C110" s="115"/>
      <c r="D110" s="115"/>
      <c r="E110" s="115"/>
      <c r="F110" s="116">
        <v>0</v>
      </c>
      <c r="G110" s="78"/>
      <c r="H110" s="78"/>
      <c r="I110" s="78"/>
      <c r="J110" s="78"/>
      <c r="K110" s="78"/>
      <c r="L110" s="78"/>
      <c r="M110" s="78" t="s">
        <v>1</v>
      </c>
      <c r="N110" s="78"/>
      <c r="O110" s="78"/>
      <c r="P110" s="78"/>
    </row>
    <row customHeight="1" ht="14.25">
      <c r="A111" s="122" t="s">
        <v>135</v>
      </c>
      <c r="B111" s="122" t="s">
        <v>87</v>
      </c>
      <c r="C111" s="115"/>
      <c r="D111" s="115"/>
      <c r="E111" s="115"/>
      <c r="F111" s="116">
        <v>0</v>
      </c>
      <c r="G111" s="78"/>
      <c r="H111" s="78"/>
      <c r="I111" s="78"/>
      <c r="J111" s="78"/>
      <c r="K111" s="78"/>
      <c r="L111" s="78"/>
      <c r="M111" s="78" t="s">
        <v>1</v>
      </c>
      <c r="N111" s="78"/>
      <c r="O111" s="78"/>
      <c r="P111" s="78"/>
    </row>
    <row customHeight="1" ht="21.75">
      <c r="A112" s="123" t="s">
        <v>136</v>
      </c>
      <c r="B112" s="124" t="s">
        <v>89</v>
      </c>
      <c r="C112" s="133">
        <v>7.5</v>
      </c>
      <c r="D112" s="126" t="s">
        <v>60</v>
      </c>
      <c r="E112" s="127">
        <v>0</v>
      </c>
      <c r="F112" s="116">
        <f t="shared" si="0"/>
        <v>0</v>
      </c>
      <c r="G112" s="128">
        <v>0.2</v>
      </c>
      <c r="H112" s="129">
        <f t="shared" si="1"/>
        <v>0</v>
      </c>
      <c r="I112" s="78"/>
      <c r="J112" s="78"/>
      <c r="K112" s="78"/>
      <c r="L112" s="78"/>
      <c r="M112" s="78" t="s">
        <v>1</v>
      </c>
      <c r="N112" s="78"/>
      <c r="O112" s="78"/>
      <c r="P112" s="78"/>
    </row>
    <row customHeight="1" ht="14.25">
      <c r="A113" s="122" t="s">
        <v>137</v>
      </c>
      <c r="B113" s="122" t="s">
        <v>138</v>
      </c>
      <c r="C113" s="115"/>
      <c r="D113" s="115"/>
      <c r="E113" s="115"/>
      <c r="F113" s="116">
        <v>0</v>
      </c>
      <c r="G113" s="78"/>
      <c r="H113" s="78"/>
      <c r="I113" s="78"/>
      <c r="J113" s="78"/>
      <c r="K113" s="78"/>
      <c r="L113" s="78"/>
      <c r="M113" s="78" t="s">
        <v>1</v>
      </c>
      <c r="N113" s="78"/>
      <c r="O113" s="78"/>
      <c r="P113" s="78"/>
    </row>
    <row customHeight="1" ht="21.75">
      <c r="A114" s="123" t="s">
        <v>139</v>
      </c>
      <c r="B114" s="124" t="s">
        <v>140</v>
      </c>
      <c r="C114" s="133">
        <v>255.2</v>
      </c>
      <c r="D114" s="126" t="s">
        <v>60</v>
      </c>
      <c r="E114" s="127">
        <v>0</v>
      </c>
      <c r="F114" s="116">
        <f t="shared" si="0"/>
        <v>0</v>
      </c>
      <c r="G114" s="128">
        <v>0.2</v>
      </c>
      <c r="H114" s="129">
        <f t="shared" si="1"/>
        <v>0</v>
      </c>
      <c r="I114" s="78"/>
      <c r="J114" s="78"/>
      <c r="K114" s="78"/>
      <c r="L114" s="78"/>
      <c r="M114" s="78" t="s">
        <v>1</v>
      </c>
      <c r="N114" s="78"/>
      <c r="O114" s="78"/>
      <c r="P114" s="78"/>
    </row>
    <row customHeight="1" ht="14.25">
      <c r="A115" s="122" t="s">
        <v>141</v>
      </c>
      <c r="B115" s="122" t="s">
        <v>95</v>
      </c>
      <c r="C115" s="115"/>
      <c r="D115" s="115"/>
      <c r="E115" s="115"/>
      <c r="F115" s="116">
        <v>0</v>
      </c>
      <c r="G115" s="78"/>
      <c r="H115" s="78"/>
      <c r="I115" s="78"/>
      <c r="J115" s="78"/>
      <c r="K115" s="78"/>
      <c r="L115" s="78"/>
      <c r="M115" s="78" t="s">
        <v>1</v>
      </c>
      <c r="N115" s="78"/>
      <c r="O115" s="78"/>
      <c r="P115" s="78"/>
    </row>
    <row customHeight="1" ht="12.75">
      <c r="A116" s="123" t="s">
        <v>142</v>
      </c>
      <c r="B116" s="124" t="s">
        <v>143</v>
      </c>
      <c r="C116" s="125">
        <v>26</v>
      </c>
      <c r="D116" s="126" t="s">
        <v>65</v>
      </c>
      <c r="E116" s="127">
        <v>0</v>
      </c>
      <c r="F116" s="116">
        <f t="shared" si="0"/>
        <v>0</v>
      </c>
      <c r="G116" s="128">
        <v>0.2</v>
      </c>
      <c r="H116" s="129">
        <f t="shared" si="1"/>
        <v>0</v>
      </c>
      <c r="I116" s="78"/>
      <c r="J116" s="78"/>
      <c r="K116" s="78"/>
      <c r="L116" s="78"/>
      <c r="M116" s="78" t="s">
        <v>1</v>
      </c>
      <c r="N116" s="78"/>
      <c r="O116" s="78"/>
      <c r="P116" s="78"/>
    </row>
    <row customHeight="1" ht="14.25">
      <c r="A117" s="122" t="s">
        <v>144</v>
      </c>
      <c r="B117" s="122" t="s">
        <v>91</v>
      </c>
      <c r="C117" s="115"/>
      <c r="D117" s="115"/>
      <c r="E117" s="115"/>
      <c r="F117" s="116">
        <v>0</v>
      </c>
      <c r="G117" s="78"/>
      <c r="H117" s="78"/>
      <c r="I117" s="78"/>
      <c r="J117" s="78"/>
      <c r="K117" s="78"/>
      <c r="L117" s="78"/>
      <c r="M117" s="78" t="s">
        <v>1</v>
      </c>
      <c r="N117" s="78"/>
      <c r="O117" s="78"/>
      <c r="P117" s="78"/>
    </row>
    <row customHeight="1" ht="12.75">
      <c r="A118" s="123" t="s">
        <v>145</v>
      </c>
      <c r="B118" s="124" t="s">
        <v>146</v>
      </c>
      <c r="C118" s="133">
        <v>147.5</v>
      </c>
      <c r="D118" s="126" t="s">
        <v>60</v>
      </c>
      <c r="E118" s="127">
        <v>0</v>
      </c>
      <c r="F118" s="116">
        <f t="shared" si="0"/>
        <v>0</v>
      </c>
      <c r="G118" s="128">
        <v>0.2</v>
      </c>
      <c r="H118" s="129">
        <f t="shared" si="1"/>
        <v>0</v>
      </c>
      <c r="I118" s="78"/>
      <c r="J118" s="78"/>
      <c r="K118" s="78"/>
      <c r="L118" s="78"/>
      <c r="M118" s="78" t="s">
        <v>1</v>
      </c>
      <c r="N118" s="78"/>
      <c r="O118" s="78"/>
      <c r="P118" s="78"/>
    </row>
    <row customHeight="1" ht="14.25">
      <c r="A119" s="122" t="s">
        <v>147</v>
      </c>
      <c r="B119" s="122" t="s">
        <v>148</v>
      </c>
      <c r="C119" s="115"/>
      <c r="D119" s="115"/>
      <c r="E119" s="115"/>
      <c r="F119" s="116">
        <v>0</v>
      </c>
      <c r="G119" s="78"/>
      <c r="H119" s="78"/>
      <c r="I119" s="78"/>
      <c r="J119" s="78"/>
      <c r="K119" s="78"/>
      <c r="L119" s="78"/>
      <c r="M119" s="78" t="s">
        <v>1</v>
      </c>
      <c r="N119" s="78"/>
      <c r="O119" s="78"/>
      <c r="P119" s="78"/>
    </row>
    <row customHeight="1" ht="12.75">
      <c r="A120" s="123" t="s">
        <v>149</v>
      </c>
      <c r="B120" s="124" t="s">
        <v>150</v>
      </c>
      <c r="C120" s="133">
        <v>30</v>
      </c>
      <c r="D120" s="126" t="s">
        <v>60</v>
      </c>
      <c r="E120" s="127">
        <v>0</v>
      </c>
      <c r="F120" s="116">
        <f t="shared" si="0"/>
        <v>0</v>
      </c>
      <c r="G120" s="128">
        <v>0.2</v>
      </c>
      <c r="H120" s="129">
        <f t="shared" si="1"/>
        <v>0</v>
      </c>
      <c r="I120" s="78"/>
      <c r="J120" s="78"/>
      <c r="K120" s="78"/>
      <c r="L120" s="78"/>
      <c r="M120" s="78" t="s">
        <v>1</v>
      </c>
      <c r="N120" s="78"/>
      <c r="O120" s="78"/>
      <c r="P120" s="78"/>
    </row>
    <row customHeight="1" ht="14.25">
      <c r="A121" s="122" t="s">
        <v>151</v>
      </c>
      <c r="B121" s="122" t="s">
        <v>152</v>
      </c>
      <c r="C121" s="115"/>
      <c r="D121" s="115"/>
      <c r="E121" s="115"/>
      <c r="F121" s="116">
        <v>0</v>
      </c>
      <c r="G121" s="78"/>
      <c r="H121" s="78"/>
      <c r="I121" s="78"/>
      <c r="J121" s="78"/>
      <c r="K121" s="78"/>
      <c r="L121" s="78"/>
      <c r="M121" s="78" t="s">
        <v>1</v>
      </c>
      <c r="N121" s="78"/>
      <c r="O121" s="78"/>
      <c r="P121" s="78"/>
    </row>
    <row customHeight="1" ht="21.75">
      <c r="A122" s="123" t="s">
        <v>153</v>
      </c>
      <c r="B122" s="124" t="s">
        <v>154</v>
      </c>
      <c r="C122" s="133">
        <v>255.2</v>
      </c>
      <c r="D122" s="126" t="s">
        <v>60</v>
      </c>
      <c r="E122" s="127">
        <v>0</v>
      </c>
      <c r="F122" s="116">
        <f t="shared" si="0"/>
        <v>0</v>
      </c>
      <c r="G122" s="128">
        <v>0.2</v>
      </c>
      <c r="H122" s="129">
        <f t="shared" si="1"/>
        <v>0</v>
      </c>
      <c r="I122" s="78"/>
      <c r="J122" s="78"/>
      <c r="K122" s="78"/>
      <c r="L122" s="78"/>
      <c r="M122" s="78" t="s">
        <v>1</v>
      </c>
      <c r="N122" s="78"/>
      <c r="O122" s="78"/>
      <c r="P122" s="78"/>
    </row>
    <row customHeight="1" ht="15">
      <c r="A123" s="130"/>
      <c r="B123" s="131" t="s">
        <v>9</v>
      </c>
      <c r="C123" s="130"/>
      <c r="D123" s="130"/>
      <c r="E123" s="130"/>
      <c r="F123" s="132"/>
      <c r="G123" s="78"/>
      <c r="H123" s="78"/>
      <c r="I123" s="78"/>
      <c r="J123" s="78"/>
      <c r="K123" s="78"/>
      <c r="L123" s="78"/>
      <c r="M123" s="78" t="s">
        <v>1</v>
      </c>
      <c r="N123" s="78"/>
      <c r="O123" s="78"/>
      <c r="P123" s="78"/>
    </row>
    <row customHeight="1" ht="15">
      <c r="A124" s="120" t="s">
        <v>155</v>
      </c>
      <c r="B124" s="121" t="s">
        <v>81</v>
      </c>
      <c r="C124" s="115"/>
      <c r="D124" s="115"/>
      <c r="E124" s="115"/>
      <c r="F124" s="116">
        <v>0</v>
      </c>
      <c r="G124" s="78"/>
      <c r="H124" s="78"/>
      <c r="I124" s="78"/>
      <c r="J124" s="78"/>
      <c r="K124" s="78"/>
      <c r="L124" s="78"/>
      <c r="M124" s="78" t="s">
        <v>1</v>
      </c>
      <c r="N124" s="78"/>
      <c r="O124" s="78"/>
      <c r="P124" s="78"/>
    </row>
    <row customHeight="1" ht="21.75">
      <c r="A125" s="123" t="s">
        <v>156</v>
      </c>
      <c r="B125" s="124" t="s">
        <v>83</v>
      </c>
      <c r="C125" s="133">
        <v>49.2</v>
      </c>
      <c r="D125" s="126" t="s">
        <v>39</v>
      </c>
      <c r="E125" s="127">
        <v>0</v>
      </c>
      <c r="F125" s="116">
        <f t="shared" si="0"/>
        <v>0</v>
      </c>
      <c r="G125" s="128">
        <v>0.2</v>
      </c>
      <c r="H125" s="129">
        <f t="shared" si="1"/>
        <v>0</v>
      </c>
      <c r="I125" s="78"/>
      <c r="J125" s="78"/>
      <c r="K125" s="78"/>
      <c r="L125" s="78"/>
      <c r="M125" s="78" t="s">
        <v>1</v>
      </c>
      <c r="N125" s="78"/>
      <c r="O125" s="78"/>
      <c r="P125" s="78"/>
    </row>
    <row customHeight="1" ht="15">
      <c r="A126" s="130"/>
      <c r="B126" s="131" t="s">
        <v>9</v>
      </c>
      <c r="C126" s="130"/>
      <c r="D126" s="130"/>
      <c r="E126" s="130"/>
      <c r="F126" s="132"/>
      <c r="G126" s="78"/>
      <c r="H126" s="78"/>
      <c r="I126" s="78"/>
      <c r="J126" s="78"/>
      <c r="K126" s="78"/>
      <c r="L126" s="78"/>
      <c r="M126" s="78" t="s">
        <v>1</v>
      </c>
      <c r="N126" s="78"/>
      <c r="O126" s="78"/>
      <c r="P126" s="78"/>
    </row>
    <row customHeight="1" ht="15">
      <c r="A127" s="120" t="s">
        <v>157</v>
      </c>
      <c r="B127" s="121" t="s">
        <v>158</v>
      </c>
      <c r="C127" s="115"/>
      <c r="D127" s="115"/>
      <c r="E127" s="115"/>
      <c r="F127" s="116">
        <v>0</v>
      </c>
      <c r="G127" s="78"/>
      <c r="H127" s="78"/>
      <c r="I127" s="78"/>
      <c r="J127" s="78"/>
      <c r="K127" s="78"/>
      <c r="L127" s="78"/>
      <c r="M127" s="78" t="s">
        <v>1</v>
      </c>
      <c r="N127" s="78"/>
      <c r="O127" s="78"/>
      <c r="P127" s="78"/>
    </row>
    <row customHeight="1" ht="14.25">
      <c r="A128" s="122" t="s">
        <v>159</v>
      </c>
      <c r="B128" s="122" t="s">
        <v>101</v>
      </c>
      <c r="C128" s="115"/>
      <c r="D128" s="115"/>
      <c r="E128" s="115"/>
      <c r="F128" s="116">
        <v>0</v>
      </c>
      <c r="G128" s="78"/>
      <c r="H128" s="78"/>
      <c r="I128" s="78"/>
      <c r="J128" s="78"/>
      <c r="K128" s="78"/>
      <c r="L128" s="78"/>
      <c r="M128" s="78" t="s">
        <v>1</v>
      </c>
      <c r="N128" s="78"/>
      <c r="O128" s="78"/>
      <c r="P128" s="78"/>
    </row>
    <row customHeight="1" ht="12.75">
      <c r="A129" s="123" t="s">
        <v>160</v>
      </c>
      <c r="B129" s="124" t="s">
        <v>161</v>
      </c>
      <c r="C129" s="133">
        <v>20</v>
      </c>
      <c r="D129" s="126" t="s">
        <v>60</v>
      </c>
      <c r="E129" s="127">
        <v>0</v>
      </c>
      <c r="F129" s="116">
        <f t="shared" si="0"/>
        <v>0</v>
      </c>
      <c r="G129" s="128">
        <v>0.2</v>
      </c>
      <c r="H129" s="129">
        <f t="shared" si="1"/>
        <v>0</v>
      </c>
      <c r="I129" s="78"/>
      <c r="J129" s="78"/>
      <c r="K129" s="78"/>
      <c r="L129" s="78"/>
      <c r="M129" s="78" t="s">
        <v>1</v>
      </c>
      <c r="N129" s="78"/>
      <c r="O129" s="78"/>
      <c r="P129" s="78"/>
    </row>
    <row customHeight="1" ht="15">
      <c r="A130" s="130"/>
      <c r="B130" s="131" t="s">
        <v>9</v>
      </c>
      <c r="C130" s="130"/>
      <c r="D130" s="130"/>
      <c r="E130" s="130"/>
      <c r="F130" s="132"/>
      <c r="G130" s="78"/>
      <c r="H130" s="78"/>
      <c r="I130" s="78"/>
      <c r="J130" s="78"/>
      <c r="K130" s="78"/>
      <c r="L130" s="78"/>
      <c r="M130" s="78" t="s">
        <v>1</v>
      </c>
      <c r="N130" s="78"/>
      <c r="O130" s="78"/>
      <c r="P130" s="78"/>
    </row>
    <row customHeight="1" ht="27.75">
      <c r="A131" s="118" t="s">
        <v>162</v>
      </c>
      <c r="B131" s="119" t="s">
        <v>163</v>
      </c>
      <c r="C131" s="115"/>
      <c r="D131" s="115"/>
      <c r="E131" s="115"/>
      <c r="F131" s="116">
        <v>0</v>
      </c>
      <c r="G131" s="78"/>
      <c r="H131" s="78"/>
      <c r="I131" s="78"/>
      <c r="J131" s="78"/>
      <c r="K131" s="78"/>
      <c r="L131" s="78"/>
      <c r="M131" s="78" t="s">
        <v>1</v>
      </c>
      <c r="N131" s="78"/>
      <c r="O131" s="78"/>
      <c r="P131" s="78"/>
    </row>
    <row customHeight="1" ht="26.25">
      <c r="A132" s="120" t="s">
        <v>164</v>
      </c>
      <c r="B132" s="121" t="s">
        <v>165</v>
      </c>
      <c r="C132" s="115"/>
      <c r="D132" s="115"/>
      <c r="E132" s="115"/>
      <c r="F132" s="116">
        <v>0</v>
      </c>
      <c r="G132" s="78"/>
      <c r="H132" s="78"/>
      <c r="I132" s="78"/>
      <c r="J132" s="78"/>
      <c r="K132" s="78"/>
      <c r="L132" s="78"/>
      <c r="M132" s="78" t="s">
        <v>1</v>
      </c>
      <c r="N132" s="78"/>
      <c r="O132" s="78"/>
      <c r="P132" s="78"/>
    </row>
    <row customHeight="1" ht="24.75">
      <c r="A133" s="122" t="s">
        <v>166</v>
      </c>
      <c r="B133" s="122" t="s">
        <v>167</v>
      </c>
      <c r="C133" s="115"/>
      <c r="D133" s="115"/>
      <c r="E133" s="115"/>
      <c r="F133" s="116">
        <v>0</v>
      </c>
      <c r="G133" s="78"/>
      <c r="H133" s="78"/>
      <c r="I133" s="78"/>
      <c r="J133" s="78"/>
      <c r="K133" s="78"/>
      <c r="L133" s="78"/>
      <c r="M133" s="78" t="s">
        <v>1</v>
      </c>
      <c r="N133" s="78"/>
      <c r="O133" s="78"/>
      <c r="P133" s="78"/>
    </row>
    <row customHeight="1" ht="21.75">
      <c r="A134" s="123" t="s">
        <v>168</v>
      </c>
      <c r="B134" s="124" t="s">
        <v>169</v>
      </c>
      <c r="C134" s="133">
        <v>30</v>
      </c>
      <c r="D134" s="126" t="s">
        <v>39</v>
      </c>
      <c r="E134" s="127">
        <v>0</v>
      </c>
      <c r="F134" s="116">
        <f t="shared" si="0"/>
        <v>0</v>
      </c>
      <c r="G134" s="128">
        <v>0.2</v>
      </c>
      <c r="H134" s="129">
        <f t="shared" si="1"/>
        <v>0</v>
      </c>
      <c r="I134" s="78"/>
      <c r="J134" s="78"/>
      <c r="K134" s="78"/>
      <c r="L134" s="78"/>
      <c r="M134" s="78" t="s">
        <v>1</v>
      </c>
      <c r="N134" s="78"/>
      <c r="O134" s="78"/>
      <c r="P134" s="78"/>
    </row>
    <row customHeight="1" ht="14.25">
      <c r="A135" s="122" t="s">
        <v>170</v>
      </c>
      <c r="B135" s="122" t="s">
        <v>171</v>
      </c>
      <c r="C135" s="115"/>
      <c r="D135" s="115"/>
      <c r="E135" s="115"/>
      <c r="F135" s="116">
        <v>0</v>
      </c>
      <c r="G135" s="78"/>
      <c r="H135" s="78"/>
      <c r="I135" s="78"/>
      <c r="J135" s="78"/>
      <c r="K135" s="78"/>
      <c r="L135" s="78"/>
      <c r="M135" s="78" t="s">
        <v>1</v>
      </c>
      <c r="N135" s="78"/>
      <c r="O135" s="78"/>
      <c r="P135" s="78"/>
    </row>
    <row customHeight="1" ht="12.75">
      <c r="A136" s="123" t="s">
        <v>172</v>
      </c>
      <c r="B136" s="124" t="s">
        <v>173</v>
      </c>
      <c r="C136" s="133">
        <v>30</v>
      </c>
      <c r="D136" s="126" t="s">
        <v>39</v>
      </c>
      <c r="E136" s="127">
        <v>0</v>
      </c>
      <c r="F136" s="116">
        <f t="shared" si="0"/>
        <v>0</v>
      </c>
      <c r="G136" s="128">
        <v>0.2</v>
      </c>
      <c r="H136" s="129">
        <f t="shared" si="1"/>
        <v>0</v>
      </c>
      <c r="I136" s="78"/>
      <c r="J136" s="78"/>
      <c r="K136" s="78"/>
      <c r="L136" s="78"/>
      <c r="M136" s="78" t="s">
        <v>1</v>
      </c>
      <c r="N136" s="78"/>
      <c r="O136" s="78"/>
      <c r="P136" s="78"/>
    </row>
    <row customHeight="1" ht="14.25">
      <c r="A137" s="122" t="s">
        <v>174</v>
      </c>
      <c r="B137" s="122" t="s">
        <v>175</v>
      </c>
      <c r="C137" s="115"/>
      <c r="D137" s="115"/>
      <c r="E137" s="115"/>
      <c r="F137" s="116">
        <v>0</v>
      </c>
      <c r="G137" s="78"/>
      <c r="H137" s="78"/>
      <c r="I137" s="78"/>
      <c r="J137" s="78"/>
      <c r="K137" s="78"/>
      <c r="L137" s="78"/>
      <c r="M137" s="78" t="s">
        <v>1</v>
      </c>
      <c r="N137" s="78"/>
      <c r="O137" s="78"/>
      <c r="P137" s="78"/>
    </row>
    <row customHeight="1" ht="21.75">
      <c r="A138" s="123" t="s">
        <v>176</v>
      </c>
      <c r="B138" s="124" t="s">
        <v>177</v>
      </c>
      <c r="C138" s="133">
        <v>19</v>
      </c>
      <c r="D138" s="126" t="s">
        <v>60</v>
      </c>
      <c r="E138" s="127">
        <v>0</v>
      </c>
      <c r="F138" s="116">
        <f t="shared" si="0"/>
        <v>0</v>
      </c>
      <c r="G138" s="128">
        <v>0.2</v>
      </c>
      <c r="H138" s="129">
        <f t="shared" si="1"/>
        <v>0</v>
      </c>
      <c r="I138" s="78"/>
      <c r="J138" s="78"/>
      <c r="K138" s="78"/>
      <c r="L138" s="78"/>
      <c r="M138" s="78" t="s">
        <v>1</v>
      </c>
      <c r="N138" s="78"/>
      <c r="O138" s="78"/>
      <c r="P138" s="78"/>
    </row>
    <row customHeight="1" ht="21.75">
      <c r="A139" s="123" t="s">
        <v>178</v>
      </c>
      <c r="B139" s="124" t="s">
        <v>179</v>
      </c>
      <c r="C139" s="133">
        <v>12</v>
      </c>
      <c r="D139" s="126" t="s">
        <v>60</v>
      </c>
      <c r="E139" s="127">
        <v>0</v>
      </c>
      <c r="F139" s="116">
        <f t="shared" si="0"/>
        <v>0</v>
      </c>
      <c r="G139" s="128">
        <v>0.2</v>
      </c>
      <c r="H139" s="129">
        <f t="shared" si="1"/>
        <v>0</v>
      </c>
      <c r="I139" s="78"/>
      <c r="J139" s="78"/>
      <c r="K139" s="78"/>
      <c r="L139" s="78"/>
      <c r="M139" s="78" t="s">
        <v>1</v>
      </c>
      <c r="N139" s="78"/>
      <c r="O139" s="78"/>
      <c r="P139" s="78"/>
    </row>
    <row customHeight="1" ht="15">
      <c r="A140" s="130"/>
      <c r="B140" s="131" t="s">
        <v>9</v>
      </c>
      <c r="C140" s="130"/>
      <c r="D140" s="130"/>
      <c r="E140" s="130"/>
      <c r="F140" s="132"/>
      <c r="G140" s="78"/>
      <c r="H140" s="78"/>
      <c r="I140" s="78"/>
      <c r="J140" s="78"/>
      <c r="K140" s="78"/>
      <c r="L140" s="78"/>
      <c r="M140" s="78" t="s">
        <v>1</v>
      </c>
      <c r="N140" s="78"/>
      <c r="O140" s="78"/>
      <c r="P140" s="78"/>
    </row>
    <row customHeight="1" ht="17.25">
      <c r="A141" s="130"/>
      <c r="B141" s="134" t="s">
        <v>180</v>
      </c>
      <c r="C141" s="130"/>
      <c r="D141" s="130"/>
      <c r="E141" s="130"/>
      <c r="F141" s="135">
        <f>F46+F64+F96+F131</f>
        <v>0</v>
      </c>
      <c r="G141" s="78"/>
      <c r="H141" s="78"/>
      <c r="I141" s="78"/>
      <c r="J141" s="78"/>
      <c r="K141" s="78"/>
      <c r="L141" s="78"/>
      <c r="M141" s="78" t="s">
        <v>1</v>
      </c>
      <c r="N141" s="78"/>
      <c r="O141" s="78"/>
      <c r="P141" s="78"/>
    </row>
    <row customHeight="1" ht="15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 t="s">
        <v>1</v>
      </c>
      <c r="N142" s="78"/>
      <c r="O142" s="78"/>
      <c r="P142" s="78"/>
    </row>
    <row customHeight="1" ht="18.75">
      <c r="A143" s="78"/>
      <c r="B143" s="136" t="s">
        <v>181</v>
      </c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 t="s">
        <v>1</v>
      </c>
      <c r="N143" s="78"/>
      <c r="O143" s="78"/>
      <c r="P143" s="78"/>
    </row>
    <row customHeight="1" ht="13.5">
      <c r="A144" s="130"/>
      <c r="B144" s="137" t="s">
        <v>182</v>
      </c>
      <c r="C144" s="138"/>
      <c r="D144" s="138"/>
      <c r="E144" s="138"/>
      <c r="F144" s="139">
        <f>F45</f>
        <v>0</v>
      </c>
      <c r="G144" s="78"/>
      <c r="H144" s="78"/>
      <c r="I144" s="78"/>
      <c r="J144" s="78"/>
      <c r="K144" s="78"/>
      <c r="L144" s="78"/>
      <c r="M144" s="78" t="s">
        <v>1</v>
      </c>
      <c r="N144" s="78"/>
      <c r="O144" s="78"/>
      <c r="P144" s="78"/>
    </row>
    <row customHeight="1" ht="14.25">
      <c r="A145" s="140"/>
      <c r="B145" s="141" t="s">
        <v>183</v>
      </c>
      <c r="C145" s="142"/>
      <c r="D145" s="142"/>
      <c r="E145" s="142"/>
      <c r="F145" s="143">
        <f>ROUND(H45+I45+J45+K45+L45,2)</f>
        <v>0</v>
      </c>
      <c r="G145" s="78"/>
      <c r="H145" s="78"/>
      <c r="I145" s="78"/>
      <c r="J145" s="78"/>
      <c r="K145" s="78"/>
      <c r="L145" s="78"/>
      <c r="M145" s="78" t="s">
        <v>1</v>
      </c>
      <c r="N145" s="78"/>
      <c r="O145" s="78"/>
      <c r="P145" s="78"/>
    </row>
    <row customHeight="1" ht="14.25">
      <c r="A146" s="140"/>
      <c r="B146" s="141" t="s">
        <v>184</v>
      </c>
      <c r="C146" s="142"/>
      <c r="D146" s="142"/>
      <c r="E146" s="142"/>
      <c r="F146" s="144">
        <f>F144+F145</f>
        <v>0</v>
      </c>
      <c r="G146" s="78"/>
      <c r="H146" s="78"/>
      <c r="I146" s="78"/>
      <c r="J146" s="78"/>
      <c r="K146" s="78"/>
      <c r="L146" s="78"/>
      <c r="M146" s="78" t="s">
        <v>1</v>
      </c>
      <c r="N146" s="78"/>
      <c r="O146" s="78"/>
      <c r="P146" s="78"/>
    </row>
    <row customHeight="1" ht="15">
      <c r="A147" s="78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 t="s">
        <v>1</v>
      </c>
      <c r="N147" s="78"/>
      <c r="O147" s="78"/>
      <c r="P147" s="78"/>
    </row>
    <row customHeight="1" ht="15">
      <c r="A148" s="78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 t="s">
        <v>1</v>
      </c>
      <c r="N148" s="78"/>
      <c r="O148" s="78"/>
      <c r="P148" s="78"/>
    </row>
    <row customHeight="1" ht="15">
      <c r="A149" s="78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 t="s">
        <v>1</v>
      </c>
      <c r="N149" s="78"/>
      <c r="O149" s="78"/>
      <c r="P149" s="78"/>
    </row>
    <row customHeight="1" ht="15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 t="s">
        <v>1</v>
      </c>
      <c r="N150" s="78"/>
      <c r="O150" s="78"/>
      <c r="P150" s="78"/>
    </row>
    <row customHeight="1" ht="15">
      <c r="A151" s="78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 t="s">
        <v>1</v>
      </c>
      <c r="N151" s="78"/>
      <c r="O151" s="78"/>
      <c r="P151" s="78"/>
    </row>
    <row customHeight="1" ht="15">
      <c r="A152" s="78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 t="s">
        <v>1</v>
      </c>
      <c r="N152" s="78"/>
      <c r="O152" s="78"/>
      <c r="P152" s="78"/>
    </row>
    <row customHeight="1" ht="15">
      <c r="A153" s="78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 t="s">
        <v>1</v>
      </c>
      <c r="N153" s="78"/>
      <c r="O153" s="78"/>
      <c r="P153" s="78"/>
    </row>
    <row customHeight="1" ht="14.25">
      <c r="A154" s="78" t="s">
        <v>1</v>
      </c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 t="s">
        <v>1</v>
      </c>
      <c r="N154" s="78"/>
      <c r="O154" s="78"/>
      <c r="P154" s="78"/>
    </row>
  </sheetData>
  <sheetProtection/>
  <mergeCells count="7">
    <mergeCell ref="B12:E12"/>
    <mergeCell ref="B33:E33"/>
    <mergeCell ref="A10:F10"/>
    <mergeCell ref="A1:F1"/>
    <mergeCell ref="A13:F13"/>
    <mergeCell ref="B8:E8"/>
    <mergeCell ref="B9:E9"/>
  </mergeCells>
  <pageMargins left="0.25" right="0.25" top="0.25" bottom="0.57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